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05 MAY 2024\"/>
    </mc:Choice>
  </mc:AlternateContent>
  <bookViews>
    <workbookView xWindow="-120" yWindow="-120" windowWidth="21840" windowHeight="13140" tabRatio="834"/>
  </bookViews>
  <sheets>
    <sheet name="Gest_Tto_Vi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Gest_Tto_Vis!$A$9:$AB$9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6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11" i="10"/>
  <c r="B39" i="10"/>
  <c r="C39" i="10"/>
  <c r="D39" i="10" s="1"/>
  <c r="G39" i="10"/>
  <c r="J39" i="10"/>
  <c r="M39" i="10"/>
  <c r="P39" i="10"/>
  <c r="S39" i="10"/>
  <c r="V39" i="10"/>
  <c r="Y39" i="10"/>
  <c r="AB39" i="10"/>
  <c r="AE39" i="10"/>
  <c r="AH39" i="10"/>
  <c r="AK39" i="10"/>
  <c r="AN39" i="10"/>
  <c r="B40" i="10"/>
  <c r="C40" i="10"/>
  <c r="G40" i="10"/>
  <c r="J40" i="10"/>
  <c r="M40" i="10"/>
  <c r="P40" i="10"/>
  <c r="S40" i="10"/>
  <c r="V40" i="10"/>
  <c r="Y40" i="10"/>
  <c r="AB40" i="10"/>
  <c r="AE40" i="10"/>
  <c r="AH40" i="10"/>
  <c r="AK40" i="10"/>
  <c r="AN40" i="10"/>
  <c r="D40" i="10" l="1"/>
  <c r="B35" i="10"/>
  <c r="C35" i="10"/>
  <c r="D35" i="10" s="1"/>
  <c r="G35" i="10"/>
  <c r="J35" i="10"/>
  <c r="M35" i="10"/>
  <c r="P35" i="10"/>
  <c r="S35" i="10"/>
  <c r="V35" i="10"/>
  <c r="Y35" i="10"/>
  <c r="AB35" i="10"/>
  <c r="AE35" i="10"/>
  <c r="AH35" i="10"/>
  <c r="AK35" i="10"/>
  <c r="AN35" i="10"/>
  <c r="B36" i="10"/>
  <c r="C36" i="10"/>
  <c r="G36" i="10"/>
  <c r="J36" i="10"/>
  <c r="M36" i="10"/>
  <c r="P36" i="10"/>
  <c r="S36" i="10"/>
  <c r="V36" i="10"/>
  <c r="Y36" i="10"/>
  <c r="AB36" i="10"/>
  <c r="AE36" i="10"/>
  <c r="AH36" i="10"/>
  <c r="AK36" i="10"/>
  <c r="AN36" i="10"/>
  <c r="B37" i="10"/>
  <c r="C37" i="10"/>
  <c r="D37" i="10" s="1"/>
  <c r="G37" i="10"/>
  <c r="J37" i="10"/>
  <c r="M37" i="10"/>
  <c r="P37" i="10"/>
  <c r="S37" i="10"/>
  <c r="V37" i="10"/>
  <c r="Y37" i="10"/>
  <c r="AB37" i="10"/>
  <c r="AE37" i="10"/>
  <c r="AH37" i="10"/>
  <c r="AK37" i="10"/>
  <c r="AN37" i="10"/>
  <c r="B38" i="10"/>
  <c r="C38" i="10"/>
  <c r="G38" i="10"/>
  <c r="J38" i="10"/>
  <c r="M38" i="10"/>
  <c r="P38" i="10"/>
  <c r="S38" i="10"/>
  <c r="V38" i="10"/>
  <c r="Y38" i="10"/>
  <c r="AB38" i="10"/>
  <c r="AE38" i="10"/>
  <c r="AH38" i="10"/>
  <c r="AK38" i="10"/>
  <c r="AN38" i="10"/>
  <c r="D38" i="10" l="1"/>
  <c r="D36" i="10"/>
  <c r="G24" i="10"/>
  <c r="G25" i="10"/>
  <c r="G26" i="10"/>
  <c r="B32" i="10"/>
  <c r="C32" i="10"/>
  <c r="D32" i="10" s="1"/>
  <c r="G32" i="10"/>
  <c r="J32" i="10"/>
  <c r="M32" i="10"/>
  <c r="P32" i="10"/>
  <c r="S32" i="10"/>
  <c r="V32" i="10"/>
  <c r="Y32" i="10"/>
  <c r="AB32" i="10"/>
  <c r="AE32" i="10"/>
  <c r="AH32" i="10"/>
  <c r="AK32" i="10"/>
  <c r="AN32" i="10"/>
  <c r="B33" i="10"/>
  <c r="C33" i="10"/>
  <c r="G33" i="10"/>
  <c r="J33" i="10"/>
  <c r="M33" i="10"/>
  <c r="P33" i="10"/>
  <c r="S33" i="10"/>
  <c r="V33" i="10"/>
  <c r="Y33" i="10"/>
  <c r="AB33" i="10"/>
  <c r="AE33" i="10"/>
  <c r="AH33" i="10"/>
  <c r="AK33" i="10"/>
  <c r="AN33" i="10"/>
  <c r="B34" i="10"/>
  <c r="C34" i="10"/>
  <c r="D34" i="10" s="1"/>
  <c r="G34" i="10"/>
  <c r="J34" i="10"/>
  <c r="M34" i="10"/>
  <c r="P34" i="10"/>
  <c r="S34" i="10"/>
  <c r="V34" i="10"/>
  <c r="Y34" i="10"/>
  <c r="AB34" i="10"/>
  <c r="AE34" i="10"/>
  <c r="AH34" i="10"/>
  <c r="AK34" i="10"/>
  <c r="AN34" i="10"/>
  <c r="D33" i="10" l="1"/>
  <c r="A16" i="32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K14" i="32" l="1"/>
  <c r="Q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s="1"/>
  <c r="AN26" i="10" l="1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11" i="10" l="1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J25" i="10"/>
  <c r="M25" i="10"/>
  <c r="P25" i="10"/>
  <c r="S25" i="10"/>
  <c r="V25" i="10"/>
  <c r="Y25" i="10"/>
  <c r="AB25" i="10"/>
  <c r="AE25" i="10"/>
  <c r="AH25" i="10"/>
  <c r="AK25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31" i="10" l="1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AB14" i="10" l="1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G15" i="10"/>
  <c r="G16" i="10"/>
  <c r="G17" i="10"/>
  <c r="G18" i="10"/>
  <c r="G19" i="10"/>
  <c r="G20" i="10"/>
  <c r="G27" i="10"/>
  <c r="G28" i="10"/>
  <c r="G29" i="10"/>
  <c r="G30" i="10"/>
  <c r="G31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C11" i="10" s="1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P11" i="10" l="1"/>
  <c r="G11" i="10"/>
  <c r="M11" i="10"/>
  <c r="S11" i="10"/>
  <c r="AB11" i="10"/>
  <c r="D20" i="10"/>
  <c r="D16" i="10"/>
  <c r="Y11" i="10"/>
  <c r="D30" i="10"/>
  <c r="V11" i="10"/>
  <c r="D28" i="10"/>
  <c r="D17" i="10"/>
  <c r="D15" i="10"/>
  <c r="D19" i="10"/>
  <c r="D31" i="10"/>
  <c r="D27" i="10"/>
  <c r="D29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<sst xmlns="http://schemas.openxmlformats.org/spreadsheetml/2006/main" count="1432" uniqueCount="144">
  <si>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</si>
  <si>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</si>
  <si>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</si>
  <si>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</si>
  <si>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</si>
  <si>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</si>
  <si>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</si>
  <si>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</si>
  <si>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</si>
  <si>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</si>
  <si>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</si>
  <si>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</si>
  <si>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</si>
  <si>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</si>
  <si>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</si>
  <si>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</si>
  <si>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</si>
  <si>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</si>
  <si>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19A</t>
  </si>
  <si>
    <t>Z3591</t>
  </si>
  <si>
    <t>BEPECA</t>
  </si>
  <si>
    <t>205 P.S. PREVI</t>
  </si>
  <si>
    <t>301 C.S.M.I. PACHACUTEC PERU - COREA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</si>
  <si>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</si>
  <si>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</si>
  <si>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</si>
  <si>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</si>
  <si>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</si>
  <si>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</si>
  <si>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</si>
  <si>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303 P.S. BAHIA BLANCA</t>
  </si>
  <si>
    <t>306 P.S. ANGAMOS</t>
  </si>
  <si>
    <t>23A</t>
  </si>
  <si>
    <t>214 C.S. CARMEN DE LA LEGUA</t>
  </si>
  <si>
    <t>311 C.S. LUIS FELIPE DE LAS CASAS</t>
  </si>
  <si>
    <t>16A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</si>
  <si>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</si>
  <si>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</si>
  <si>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</si>
  <si>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</si>
  <si>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</si>
  <si>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</si>
  <si>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</si>
  <si>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</si>
  <si>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</si>
  <si>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</si>
  <si>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</si>
  <si>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</si>
  <si>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</si>
  <si>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</si>
  <si>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</si>
  <si>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</si>
  <si>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</si>
  <si>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</si>
  <si>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</si>
  <si>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</si>
  <si>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</si>
  <si>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</si>
  <si>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</si>
  <si>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</si>
  <si>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</si>
  <si>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</si>
  <si>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</si>
  <si>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</si>
  <si>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</si>
  <si>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</si>
  <si>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</si>
  <si>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</si>
  <si>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</si>
  <si>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</si>
  <si>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</si>
  <si>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</si>
  <si>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</si>
  <si>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</si>
  <si>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</si>
  <si>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</si>
  <si>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INICIO DE TRATAMIENTO</t>
  </si>
  <si>
    <t>DX_VIOLENCIA</t>
  </si>
  <si>
    <t>Etiquetas de fila</t>
  </si>
  <si>
    <t>Total general</t>
  </si>
  <si>
    <t>Etiquetas de columna</t>
  </si>
  <si>
    <t>FEBRERO</t>
  </si>
  <si>
    <t>MARZO</t>
  </si>
  <si>
    <t>ABRIL</t>
  </si>
  <si>
    <t>MAYO</t>
  </si>
  <si>
    <t>JUNIO</t>
  </si>
  <si>
    <t>JULIO</t>
  </si>
  <si>
    <t>AGOSTO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</si>
  <si>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</si>
  <si>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</si>
  <si>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</si>
  <si>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</si>
  <si>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</si>
  <si>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</si>
  <si>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</si>
  <si>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</si>
  <si>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</si>
  <si>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</si>
  <si>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</si>
  <si>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</si>
  <si>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</si>
  <si>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</si>
  <si>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</si>
  <si>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</si>
  <si>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LAB</t>
  </si>
  <si>
    <t>SEPTIEMBRE</t>
  </si>
  <si>
    <t>OCTUBRE</t>
  </si>
  <si>
    <t>31A</t>
  </si>
  <si>
    <t>NOVIEMBRE</t>
  </si>
  <si>
    <t>DICIEMBRE</t>
  </si>
  <si>
    <t>18A</t>
  </si>
  <si>
    <t>36A</t>
  </si>
  <si>
    <t>Z3492</t>
  </si>
  <si>
    <t>Deteccion Positiva</t>
  </si>
  <si>
    <t>0%</t>
  </si>
  <si>
    <t>distrito</t>
  </si>
  <si>
    <t>ubigeo_inei</t>
  </si>
  <si>
    <t>208 P.S. AEROPUERTO</t>
  </si>
  <si>
    <t>29A</t>
  </si>
  <si>
    <t>Total FEBRERO</t>
  </si>
  <si>
    <t>108 P.S. JOSE BOTERIN</t>
  </si>
  <si>
    <t>VISITA DOMICILIARIA</t>
  </si>
  <si>
    <t>CODIGO DE VISITA</t>
  </si>
  <si>
    <t>FECHA VISITA</t>
  </si>
  <si>
    <t>INDICADOR VISITA</t>
  </si>
  <si>
    <t>VALIDADOR DX_TTO</t>
  </si>
  <si>
    <t>Cuenta de INDICADOR VISITA</t>
  </si>
  <si>
    <t>N° de gestantes del denominador que reciben visita domiciliaria</t>
  </si>
  <si>
    <t>N° de gestantes con detección positiva de violencia contra la mujer en el Primer Nivel de Atención (I-1 al I-4), que no asisten a tratamiento registrados en HIS MINSA.</t>
  </si>
  <si>
    <t>Pacto Regional: Gestantes con deteccion positiva de violencia, que no reciben tratamiento, y que reciben visita domiciliaria</t>
  </si>
  <si>
    <t>ENERO</t>
  </si>
  <si>
    <t>14A</t>
  </si>
  <si>
    <t>Total ENERO</t>
  </si>
  <si>
    <t>Total MARZO</t>
  </si>
  <si>
    <t>26A</t>
  </si>
  <si>
    <t>33A</t>
  </si>
  <si>
    <t>Z3493</t>
  </si>
  <si>
    <t>30A</t>
  </si>
  <si>
    <t>34A</t>
  </si>
  <si>
    <t>40A</t>
  </si>
  <si>
    <t>Total ABRIL</t>
  </si>
  <si>
    <t>12A</t>
  </si>
  <si>
    <t>37A</t>
  </si>
  <si>
    <t>Total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</si>
</sst>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2" fillId="9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2" borderId="1" xfId="0" applyFill="1" applyBorder="1" applyAlignment="1">
      <alignment horizontal="left" indent="1"/>
    </xf>
    <xf numFmtId="10" fontId="8" fillId="11" borderId="1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5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455.461290046296" createdVersion="6" refreshedVersion="6" minRefreshableVersion="3" recordCount="71">
  <cacheSource type="worksheet">
    <worksheetSource ref="A9:AB80" sheet="Gest_Tto_Vis"/>
  </cacheSource>
  <cacheFields count="28">
    <cacheField name="NOMINAL" numFmtId="0">
      <sharedItems containsSemiMixedTypes="0" containsString="0" containsNumber="1" containsInteger="1" minValue="41629907" maxValue="81497260"/>
    </cacheField>
    <cacheField name="ID_CITA" numFmtId="0">
      <sharedItems containsSemiMixedTypes="0" containsString="0" containsNumber="1" containsInteger="1" minValue="960361347" maxValue="1040290270"/>
    </cacheField>
    <cacheField name="DESC_RED" numFmtId="0">
      <sharedItems count="3">
        <s v="BEPECA"/>
        <s v="BONILLA - LA PUNTA"/>
        <s v="VENTANILLA"/>
      </sharedItems>
    </cacheField>
    <cacheField name="DESC_ESTABLECIMIENTO" numFmtId="0">
      <sharedItems count="26">
        <s v="207 P.S. EL ALAMO"/>
        <s v="108 P.S. JOSE BOTERIN"/>
        <s v="109 C.S. JOSE OLAYA"/>
        <s v="314 P.S. VENTANILLA ESTE"/>
        <s v="115 C.S. ACAPULCO"/>
        <s v="112 C.S. NESTOR GAMBETTA"/>
        <s v="107 P.S. CALLAO"/>
        <s v="305 C.S. SANTA ROSA DE PACHACUTEC"/>
        <s v="313 C.S. MARQUEZ"/>
        <s v="103 C.S. PUERTO NUEVO"/>
        <s v="301 C.S.M.I. PACHACUTEC PERU - COREA"/>
        <s v="116 P.S. JUAN PABLO II"/>
        <s v="212 C.S. ALTA MAR"/>
        <s v="215 P.S. LA PERLA"/>
        <s v="208 P.S. AEROPUERTO"/>
        <s v="104 C.S. LA PUNTA"/>
        <s v="101 C.S. MANUEL BONILLA"/>
        <s v="302 C.S. 03 DE FEBRERO"/>
        <s v="106 C.S. SANTA FE"/>
        <s v="202 P.S. 200 MILLAS"/>
        <s v="102 C.S. ALBERTO BARTON"/>
        <s v="307 P.S. HIJOS DEL ALMIRANTE GRAU"/>
        <s v="303 P.S. BAHIA BLANCA"/>
        <s v="310 C.S. VILLA LOS REYES"/>
        <s v="306 P.S. ANGAMOS"/>
        <s v="213 C.S. VILLA SR. DE LOS MILAGROS"/>
      </sharedItems>
    </cacheField>
    <cacheField name="FECHA_ATENCION" numFmtId="14">
      <sharedItems containsSemiMixedTypes="0" containsNonDate="0" containsDate="1" containsString="0" minDate="2023-12-01T00:00:00" maxDate="2024-04-30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5">
        <s v="CALLAO"/>
        <s v="VENTANILLA"/>
        <s v="LA PERLA"/>
        <s v="LA PUNTA"/>
        <s v="CARMEN DE LA LEGUA REYNOSO"/>
      </sharedItems>
    </cacheField>
    <cacheField name="MES DE CORTE" numFmtId="0">
      <sharedItems count="5">
        <s v="ENERO"/>
        <s v="FEBRERO"/>
        <s v="MARZO"/>
        <s v="ABRIL"/>
        <s v="MAYO"/>
      </sharedItems>
    </cacheField>
    <cacheField name="FECHA_DETECCION_VIOLENCIA" numFmtId="14">
      <sharedItems containsSemiMixedTypes="0" containsNonDate="0" containsDate="1" containsString="0" minDate="2023-12-01T00:00:00" maxDate="2024-04-30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3-12-01T00:00:00" maxDate="2024-04-30T00:00:00"/>
    </cacheField>
    <cacheField name="DESC_ESTABLECIMIENTO3" numFmtId="0">
      <sharedItems/>
    </cacheField>
    <cacheField name="VALIDADOR 2" numFmtId="0">
      <sharedItems/>
    </cacheField>
    <cacheField name="FECHA_ATENCION3" numFmtId="0">
      <sharedItems containsNonDate="0" containsString="0" containsBlank="1"/>
    </cacheField>
    <cacheField name="FECHA_ATENCION4" numFmtId="0">
      <sharedItems containsNonDate="0" containsString="0" containsBlank="1"/>
    </cacheField>
    <cacheField name="DESC_ESTABLECIMIENTO4" numFmtId="0">
      <sharedItems containsNonDate="0" containsString="0" containsBlank="1"/>
    </cacheField>
    <cacheField name="CONDICION2" numFmtId="0">
      <sharedItems containsNonDate="0" containsString="0" containsBlank="1"/>
    </cacheField>
    <cacheField name="FECHA_ATENCION5" numFmtId="0">
      <sharedItems containsNonDate="0" containsString="0" containsBlank="1"/>
    </cacheField>
    <cacheField name="DESC_ESTABLECIMIENTO5" numFmtId="0">
      <sharedItems containsNonDate="0" containsString="0" containsBlank="1"/>
    </cacheField>
    <cacheField name="VALIDADOR DX_TTO" numFmtId="0">
      <sharedItems/>
    </cacheField>
    <cacheField name="CODIGO DE VISITA" numFmtId="0">
      <sharedItems containsNonDate="0" containsString="0" containsBlank="1"/>
    </cacheField>
    <cacheField name="FECHA VISITA" numFmtId="0">
      <sharedItems containsNonDate="0" containsString="0" containsBlank="1"/>
    </cacheField>
    <cacheField name="INDICADOR VISITA" numFmtId="0">
      <sharedItems count="1"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n v="76238552"/>
    <n v="960361347"/>
    <x v="0"/>
    <x v="0"/>
    <d v="2023-12-01T00:00:00"/>
    <s v="28A"/>
    <s v="Z3591"/>
    <s v="D"/>
    <n v="1"/>
    <x v="0"/>
    <x v="0"/>
    <d v="2023-12-01T00:00:00"/>
    <s v="207 P.S. EL ALAMO"/>
    <s v="CUMPLE"/>
    <s v="Deteccion Positiva"/>
    <d v="2023-12-01T00:00:00"/>
    <s v="207 P.S. EL ALAMO"/>
    <s v="CUMPLE"/>
    <m/>
    <m/>
    <m/>
    <m/>
    <m/>
    <m/>
    <s v="NO CUMPLE"/>
    <m/>
    <m/>
    <x v="0"/>
  </r>
  <r>
    <n v="75431820"/>
    <n v="962998134"/>
    <x v="1"/>
    <x v="1"/>
    <d v="2023-12-02T00:00:00"/>
    <s v="18A"/>
    <s v="Z3591"/>
    <s v="D"/>
    <n v="1"/>
    <x v="0"/>
    <x v="0"/>
    <d v="2023-12-02T00:00:00"/>
    <s v="108 P.S. JOSE BOTERIN"/>
    <s v="CUMPLE"/>
    <s v="Deteccion Positiva"/>
    <d v="2023-12-02T00:00:00"/>
    <s v="108 P.S. JOSE BOTERIN"/>
    <s v="CUMPLE"/>
    <m/>
    <m/>
    <m/>
    <m/>
    <m/>
    <m/>
    <s v="NO CUMPLE"/>
    <m/>
    <m/>
    <x v="0"/>
  </r>
  <r>
    <n v="77264767"/>
    <n v="962672599"/>
    <x v="1"/>
    <x v="2"/>
    <d v="2023-12-05T00:00:00"/>
    <s v="19A"/>
    <s v="Z3591"/>
    <s v="D"/>
    <n v="1"/>
    <x v="0"/>
    <x v="0"/>
    <d v="2023-12-05T00:00:00"/>
    <s v="109 C.S. JOSE OLAYA"/>
    <s v="CUMPLE"/>
    <s v="Deteccion Positiva"/>
    <d v="2023-12-05T00:00:00"/>
    <s v="109 C.S. JOSE OLAYA"/>
    <s v="CUMPLE"/>
    <m/>
    <m/>
    <m/>
    <m/>
    <m/>
    <m/>
    <s v="NO CUMPLE"/>
    <m/>
    <m/>
    <x v="0"/>
  </r>
  <r>
    <n v="42960559"/>
    <n v="964980085"/>
    <x v="0"/>
    <x v="0"/>
    <d v="2023-12-12T00:00:00"/>
    <s v="38A"/>
    <s v="Z3592"/>
    <s v="D"/>
    <n v="1"/>
    <x v="0"/>
    <x v="0"/>
    <d v="2023-12-12T00:00:00"/>
    <s v="207 P.S. EL ALAMO"/>
    <s v="CUMPLE"/>
    <s v="Deteccion Positiva"/>
    <d v="2023-12-12T00:00:00"/>
    <s v="207 P.S. EL ALAMO"/>
    <s v="CUMPLE"/>
    <m/>
    <m/>
    <m/>
    <m/>
    <m/>
    <m/>
    <s v="NO CUMPLE"/>
    <m/>
    <m/>
    <x v="0"/>
  </r>
  <r>
    <n v="76967902"/>
    <n v="971134887"/>
    <x v="2"/>
    <x v="3"/>
    <d v="2023-12-13T00:00:00"/>
    <s v="25A"/>
    <s v="Z3591"/>
    <s v="D"/>
    <n v="1"/>
    <x v="1"/>
    <x v="0"/>
    <d v="2023-12-13T00:00:00"/>
    <s v="314 P.S. VENTANILLA ESTE"/>
    <s v="CUMPLE"/>
    <s v="Deteccion Positiva"/>
    <d v="2023-12-13T00:00:00"/>
    <s v="314 P.S. VENTANILLA ESTE"/>
    <s v="CUMPLE"/>
    <m/>
    <m/>
    <m/>
    <m/>
    <m/>
    <m/>
    <s v="NO CUMPLE"/>
    <m/>
    <m/>
    <x v="0"/>
  </r>
  <r>
    <n v="60871122"/>
    <n v="972263952"/>
    <x v="2"/>
    <x v="3"/>
    <d v="2023-12-15T00:00:00"/>
    <s v="20A"/>
    <s v="Z3591"/>
    <s v="D"/>
    <n v="1"/>
    <x v="1"/>
    <x v="0"/>
    <d v="2023-12-15T00:00:00"/>
    <s v="314 P.S. VENTANILLA ESTE"/>
    <s v="CUMPLE"/>
    <s v="Deteccion Positiva"/>
    <d v="2023-12-15T00:00:00"/>
    <s v="314 P.S. VENTANILLA ESTE"/>
    <s v="CUMPLE"/>
    <m/>
    <m/>
    <m/>
    <m/>
    <m/>
    <m/>
    <s v="NO CUMPLE"/>
    <m/>
    <m/>
    <x v="0"/>
  </r>
  <r>
    <n v="73676674"/>
    <n v="973470470"/>
    <x v="1"/>
    <x v="4"/>
    <d v="2023-12-15T00:00:00"/>
    <s v="29A"/>
    <s v="Z3491"/>
    <s v="D"/>
    <n v="1"/>
    <x v="0"/>
    <x v="0"/>
    <d v="2023-12-15T00:00:00"/>
    <s v="115 C.S. ACAPULCO"/>
    <s v="CUMPLE"/>
    <s v="Deteccion Positiva"/>
    <d v="2023-12-15T00:00:00"/>
    <s v="115 C.S. ACAPULCO"/>
    <s v="CUMPLE"/>
    <m/>
    <m/>
    <m/>
    <m/>
    <m/>
    <m/>
    <s v="NO CUMPLE"/>
    <m/>
    <m/>
    <x v="0"/>
  </r>
  <r>
    <n v="45973846"/>
    <n v="966632355"/>
    <x v="1"/>
    <x v="4"/>
    <d v="2023-12-16T00:00:00"/>
    <s v="35A"/>
    <s v="Z3591"/>
    <s v="D"/>
    <n v="1"/>
    <x v="0"/>
    <x v="0"/>
    <d v="2023-12-16T00:00:00"/>
    <s v="115 C.S. ACAPULCO"/>
    <s v="CUMPLE"/>
    <s v="Deteccion Positiva"/>
    <d v="2023-12-16T00:00:00"/>
    <s v="115 C.S. ACAPULCO"/>
    <s v="CUMPLE"/>
    <m/>
    <m/>
    <m/>
    <m/>
    <m/>
    <m/>
    <s v="NO CUMPLE"/>
    <m/>
    <m/>
    <x v="0"/>
  </r>
  <r>
    <n v="72350043"/>
    <n v="975180488"/>
    <x v="1"/>
    <x v="5"/>
    <d v="2023-12-16T00:00:00"/>
    <s v="15A"/>
    <s v="Z3491"/>
    <s v="D"/>
    <n v="1"/>
    <x v="0"/>
    <x v="0"/>
    <d v="2023-12-16T00:00:00"/>
    <s v="112 C.S. NESTOR GAMBETTA"/>
    <s v="CUMPLE"/>
    <s v="Deteccion Positiva"/>
    <d v="2023-12-16T00:00:00"/>
    <s v="112 C.S. NESTOR GAMBETTA"/>
    <s v="CUMPLE"/>
    <m/>
    <m/>
    <m/>
    <m/>
    <m/>
    <m/>
    <s v="NO CUMPLE"/>
    <m/>
    <m/>
    <x v="0"/>
  </r>
  <r>
    <n v="75259373"/>
    <n v="967949367"/>
    <x v="1"/>
    <x v="6"/>
    <d v="2023-12-19T00:00:00"/>
    <s v="20A"/>
    <s v="Z3591"/>
    <s v="D"/>
    <n v="1"/>
    <x v="0"/>
    <x v="0"/>
    <d v="2023-12-19T00:00:00"/>
    <s v="107 P.S. CALLAO"/>
    <s v="CUMPLE"/>
    <s v="Deteccion Positiva"/>
    <d v="2023-12-19T00:00:00"/>
    <s v="107 P.S. CALLAO"/>
    <s v="CUMPLE"/>
    <m/>
    <m/>
    <m/>
    <m/>
    <m/>
    <m/>
    <s v="NO CUMPLE"/>
    <m/>
    <m/>
    <x v="0"/>
  </r>
  <r>
    <n v="72587409"/>
    <n v="972399552"/>
    <x v="2"/>
    <x v="7"/>
    <d v="2023-12-22T00:00:00"/>
    <s v="15A"/>
    <s v="Z3593"/>
    <s v="D"/>
    <n v="1"/>
    <x v="1"/>
    <x v="0"/>
    <d v="2023-12-22T00:00:00"/>
    <s v="305 C.S. SANTA ROSA DE PACHACUTEC"/>
    <s v="CUMPLE"/>
    <s v="Deteccion Positiva"/>
    <d v="2023-12-22T00:00:00"/>
    <s v="305 C.S. SANTA ROSA DE PACHACUTEC"/>
    <s v="CUMPLE"/>
    <m/>
    <m/>
    <m/>
    <m/>
    <m/>
    <m/>
    <s v="NO CUMPLE"/>
    <m/>
    <m/>
    <x v="0"/>
  </r>
  <r>
    <n v="42327110"/>
    <n v="975176900"/>
    <x v="2"/>
    <x v="8"/>
    <d v="2023-12-22T00:00:00"/>
    <s v="39A"/>
    <s v="Z3591"/>
    <s v="D"/>
    <n v="1"/>
    <x v="0"/>
    <x v="0"/>
    <d v="2023-12-22T00:00:00"/>
    <s v="313 C.S. MARQUEZ"/>
    <s v="CUMPLE"/>
    <s v="Deteccion Positiva"/>
    <d v="2023-12-22T00:00:00"/>
    <s v="313 C.S. MARQUEZ"/>
    <s v="CUMPLE"/>
    <m/>
    <m/>
    <m/>
    <m/>
    <m/>
    <m/>
    <s v="NO CUMPLE"/>
    <m/>
    <m/>
    <x v="0"/>
  </r>
  <r>
    <n v="72571999"/>
    <n v="969772728"/>
    <x v="0"/>
    <x v="0"/>
    <d v="2023-12-23T00:00:00"/>
    <s v="25A"/>
    <s v="Z3592"/>
    <s v="D"/>
    <n v="1"/>
    <x v="0"/>
    <x v="0"/>
    <d v="2023-12-23T00:00:00"/>
    <s v="207 P.S. EL ALAMO"/>
    <s v="CUMPLE"/>
    <s v="Deteccion Positiva"/>
    <d v="2023-12-23T00:00:00"/>
    <s v="207 P.S. EL ALAMO"/>
    <s v="CUMPLE"/>
    <m/>
    <m/>
    <m/>
    <m/>
    <m/>
    <m/>
    <s v="NO CUMPLE"/>
    <m/>
    <m/>
    <x v="0"/>
  </r>
  <r>
    <n v="72428417"/>
    <n v="971412865"/>
    <x v="1"/>
    <x v="9"/>
    <d v="2023-12-23T00:00:00"/>
    <s v="24A"/>
    <s v="Z3591"/>
    <s v="D"/>
    <n v="1"/>
    <x v="0"/>
    <x v="0"/>
    <d v="2023-12-23T00:00:00"/>
    <s v="103 C.S. PUERTO NUEVO"/>
    <s v="CUMPLE"/>
    <s v="Deteccion Positiva"/>
    <d v="2023-12-23T00:00:00"/>
    <s v="103 C.S. PUERTO NUEVO"/>
    <s v="CUMPLE"/>
    <m/>
    <m/>
    <m/>
    <m/>
    <m/>
    <m/>
    <s v="NO CUMPLE"/>
    <m/>
    <m/>
    <x v="0"/>
  </r>
  <r>
    <n v="81497260"/>
    <n v="973750149"/>
    <x v="2"/>
    <x v="10"/>
    <d v="2023-12-26T00:00:00"/>
    <s v="14A"/>
    <s v="Z3492"/>
    <s v="D"/>
    <n v="1"/>
    <x v="1"/>
    <x v="0"/>
    <d v="2023-12-26T00:00:00"/>
    <s v="301 C.S.M.I. PACHACUTEC PERU - COREA"/>
    <s v="CUMPLE"/>
    <s v="Deteccion Positiva"/>
    <d v="2023-12-26T00:00:00"/>
    <s v="301 C.S.M.I. PACHACUTEC PERU - COREA"/>
    <s v="CUMPLE"/>
    <m/>
    <m/>
    <m/>
    <m/>
    <m/>
    <m/>
    <s v="NO CUMPLE"/>
    <m/>
    <m/>
    <x v="0"/>
  </r>
  <r>
    <n v="45966455"/>
    <n v="971320384"/>
    <x v="1"/>
    <x v="11"/>
    <d v="2023-12-27T00:00:00"/>
    <s v="36A"/>
    <s v="Z3592"/>
    <s v="D"/>
    <n v="1"/>
    <x v="0"/>
    <x v="0"/>
    <d v="2023-12-27T00:00:00"/>
    <s v="116 P.S. JUAN PABLO II"/>
    <s v="CUMPLE"/>
    <s v="Deteccion Positiva"/>
    <d v="2023-12-27T00:00:00"/>
    <s v="116 P.S. JUAN PABLO II"/>
    <s v="CUMPLE"/>
    <m/>
    <m/>
    <m/>
    <m/>
    <m/>
    <m/>
    <s v="NO CUMPLE"/>
    <m/>
    <m/>
    <x v="0"/>
  </r>
  <r>
    <n v="74642096"/>
    <n v="974533554"/>
    <x v="0"/>
    <x v="12"/>
    <d v="2023-12-27T00:00:00"/>
    <s v="23A"/>
    <s v="Z3592"/>
    <s v="D"/>
    <n v="1"/>
    <x v="2"/>
    <x v="0"/>
    <d v="2023-12-27T00:00:00"/>
    <s v="212 C.S. ALTA MAR"/>
    <s v="CUMPLE"/>
    <s v="Deteccion Positiva"/>
    <d v="2023-12-27T00:00:00"/>
    <s v="212 C.S. ALTA MAR"/>
    <s v="CUMPLE"/>
    <m/>
    <m/>
    <m/>
    <m/>
    <m/>
    <m/>
    <s v="NO CUMPLE"/>
    <m/>
    <m/>
    <x v="0"/>
  </r>
  <r>
    <n v="76550640"/>
    <n v="976496278"/>
    <x v="0"/>
    <x v="13"/>
    <d v="2023-12-27T00:00:00"/>
    <s v="17A"/>
    <s v="Z3591"/>
    <s v="D"/>
    <n v="1"/>
    <x v="2"/>
    <x v="0"/>
    <d v="2023-12-27T00:00:00"/>
    <s v="215 P.S. LA PERLA"/>
    <s v="CUMPLE"/>
    <s v="Deteccion Positiva"/>
    <d v="2023-12-27T00:00:00"/>
    <s v="215 P.S. LA PERLA"/>
    <s v="CUMPLE"/>
    <m/>
    <m/>
    <m/>
    <m/>
    <m/>
    <m/>
    <s v="NO CUMPLE"/>
    <m/>
    <m/>
    <x v="0"/>
  </r>
  <r>
    <n v="76720461"/>
    <n v="975630333"/>
    <x v="1"/>
    <x v="2"/>
    <d v="2024-01-03T00:00:00"/>
    <s v="24A"/>
    <s v="Z3591"/>
    <s v="D"/>
    <n v="1"/>
    <x v="0"/>
    <x v="1"/>
    <d v="2024-01-03T00:00:00"/>
    <s v="109 C.S. JOSE OLAYA"/>
    <s v="CUMPLE"/>
    <s v="Deteccion Positiva"/>
    <d v="2024-01-03T00:00:00"/>
    <s v="109 C.S. JOSE OLAYA"/>
    <s v="CUMPLE"/>
    <m/>
    <m/>
    <m/>
    <m/>
    <m/>
    <m/>
    <s v="NO CUMPLE"/>
    <m/>
    <m/>
    <x v="0"/>
  </r>
  <r>
    <n v="74005171"/>
    <n v="977296315"/>
    <x v="1"/>
    <x v="9"/>
    <d v="2024-01-08T00:00:00"/>
    <s v="27A"/>
    <s v="Z3592"/>
    <s v="D"/>
    <n v="1"/>
    <x v="0"/>
    <x v="1"/>
    <d v="2024-01-08T00:00:00"/>
    <s v="103 C.S. PUERTO NUEVO"/>
    <s v="CUMPLE"/>
    <s v="Deteccion Positiva"/>
    <d v="2024-01-08T00:00:00"/>
    <s v="103 C.S. PUERTO NUEVO"/>
    <s v="CUMPLE"/>
    <m/>
    <m/>
    <m/>
    <m/>
    <m/>
    <m/>
    <s v="NO CUMPLE"/>
    <m/>
    <m/>
    <x v="0"/>
  </r>
  <r>
    <n v="47219625"/>
    <n v="985513067"/>
    <x v="2"/>
    <x v="10"/>
    <d v="2024-01-16T00:00:00"/>
    <s v="31A"/>
    <s v="Z3491"/>
    <s v="D"/>
    <n v="1"/>
    <x v="1"/>
    <x v="1"/>
    <d v="2024-01-16T00:00:00"/>
    <s v="301 C.S.M.I. PACHACUTEC PERU - COREA"/>
    <s v="CUMPLE"/>
    <s v="Deteccion Positiva"/>
    <d v="2024-01-16T00:00:00"/>
    <s v="301 C.S.M.I. PACHACUTEC PERU - COREA"/>
    <s v="CUMPLE"/>
    <m/>
    <m/>
    <m/>
    <m/>
    <m/>
    <m/>
    <s v="NO CUMPLE"/>
    <m/>
    <m/>
    <x v="0"/>
  </r>
  <r>
    <n v="47277750"/>
    <n v="981959423"/>
    <x v="1"/>
    <x v="9"/>
    <d v="2024-01-18T00:00:00"/>
    <s v="31A"/>
    <s v="Z3591"/>
    <s v="D"/>
    <n v="1"/>
    <x v="0"/>
    <x v="1"/>
    <d v="2024-01-18T00:00:00"/>
    <s v="103 C.S. PUERTO NUEVO"/>
    <s v="CUMPLE"/>
    <s v="Deteccion Positiva"/>
    <d v="2024-01-18T00:00:00"/>
    <s v="103 C.S. PUERTO NUEVO"/>
    <s v="CUMPLE"/>
    <m/>
    <m/>
    <m/>
    <m/>
    <m/>
    <m/>
    <s v="NO CUMPLE"/>
    <m/>
    <m/>
    <x v="0"/>
  </r>
  <r>
    <n v="62374444"/>
    <n v="986785602"/>
    <x v="0"/>
    <x v="14"/>
    <d v="2024-01-20T00:00:00"/>
    <s v="17A"/>
    <s v="Z3591"/>
    <s v="D"/>
    <n v="1"/>
    <x v="0"/>
    <x v="1"/>
    <d v="2024-01-20T00:00:00"/>
    <s v="208 P.S. AEROPUERTO"/>
    <s v="CUMPLE"/>
    <s v="Deteccion Positiva"/>
    <d v="2024-01-20T00:00:00"/>
    <s v="208 P.S. AEROPUERTO"/>
    <s v="CUMPLE"/>
    <m/>
    <m/>
    <m/>
    <m/>
    <m/>
    <m/>
    <s v="NO CUMPLE"/>
    <m/>
    <m/>
    <x v="0"/>
  </r>
  <r>
    <n v="71769515"/>
    <n v="986038463"/>
    <x v="2"/>
    <x v="3"/>
    <d v="2024-01-23T00:00:00"/>
    <s v="29A"/>
    <s v="Z3591"/>
    <s v="D"/>
    <n v="1"/>
    <x v="1"/>
    <x v="1"/>
    <d v="2024-01-23T00:00:00"/>
    <s v="314 P.S. VENTANILLA ESTE"/>
    <s v="CUMPLE"/>
    <s v="Deteccion Positiva"/>
    <d v="2024-01-23T00:00:00"/>
    <s v="314 P.S. VENTANILLA ESTE"/>
    <s v="CUMPLE"/>
    <m/>
    <m/>
    <m/>
    <m/>
    <m/>
    <m/>
    <s v="NO CUMPLE"/>
    <m/>
    <m/>
    <x v="0"/>
  </r>
  <r>
    <n v="74719112"/>
    <n v="981935301"/>
    <x v="2"/>
    <x v="10"/>
    <d v="2024-01-23T00:00:00"/>
    <s v="24A"/>
    <s v="Z3491"/>
    <s v="D"/>
    <n v="1"/>
    <x v="1"/>
    <x v="1"/>
    <d v="2024-01-23T00:00:00"/>
    <s v="301 C.S.M.I. PACHACUTEC PERU - COREA"/>
    <s v="CUMPLE"/>
    <s v="Deteccion Positiva"/>
    <d v="2024-01-23T00:00:00"/>
    <s v="301 C.S.M.I. PACHACUTEC PERU - COREA"/>
    <s v="CUMPLE"/>
    <m/>
    <m/>
    <m/>
    <m/>
    <m/>
    <m/>
    <s v="NO CUMPLE"/>
    <m/>
    <m/>
    <x v="0"/>
  </r>
  <r>
    <n v="75394117"/>
    <n v="987383962"/>
    <x v="1"/>
    <x v="4"/>
    <d v="2024-01-24T00:00:00"/>
    <s v="20A"/>
    <s v="Z3591"/>
    <s v="D"/>
    <n v="1"/>
    <x v="0"/>
    <x v="1"/>
    <d v="2024-01-24T00:00:00"/>
    <s v="115 C.S. ACAPULCO"/>
    <s v="CUMPLE"/>
    <s v="Deteccion Positiva"/>
    <d v="2024-01-24T00:00:00"/>
    <s v="115 C.S. ACAPULCO"/>
    <s v="CUMPLE"/>
    <m/>
    <m/>
    <m/>
    <m/>
    <m/>
    <m/>
    <s v="NO CUMPLE"/>
    <m/>
    <m/>
    <x v="0"/>
  </r>
  <r>
    <n v="76358353"/>
    <n v="982975675"/>
    <x v="1"/>
    <x v="15"/>
    <d v="2024-01-24T00:00:00"/>
    <s v="28A"/>
    <s v="Z3591"/>
    <s v="D"/>
    <n v="1"/>
    <x v="3"/>
    <x v="1"/>
    <d v="2024-01-24T00:00:00"/>
    <s v="104 C.S. LA PUNTA"/>
    <s v="CUMPLE"/>
    <s v="Deteccion Positiva"/>
    <d v="2024-01-24T00:00:00"/>
    <s v="104 C.S. LA PUNTA"/>
    <s v="CUMPLE"/>
    <m/>
    <m/>
    <m/>
    <m/>
    <m/>
    <m/>
    <s v="NO CUMPLE"/>
    <m/>
    <m/>
    <x v="0"/>
  </r>
  <r>
    <n v="48846103"/>
    <n v="984849678"/>
    <x v="0"/>
    <x v="13"/>
    <d v="2024-01-29T00:00:00"/>
    <s v="27A"/>
    <s v="Z3591"/>
    <s v="D"/>
    <n v="1"/>
    <x v="2"/>
    <x v="1"/>
    <d v="2024-01-29T00:00:00"/>
    <s v="215 P.S. LA PERLA"/>
    <s v="CUMPLE"/>
    <s v="Deteccion Positiva"/>
    <d v="2024-01-29T00:00:00"/>
    <s v="215 P.S. LA PERLA"/>
    <s v="CUMPLE"/>
    <m/>
    <m/>
    <m/>
    <m/>
    <m/>
    <m/>
    <s v="NO CUMPLE"/>
    <m/>
    <m/>
    <x v="0"/>
  </r>
  <r>
    <n v="44901301"/>
    <n v="985623146"/>
    <x v="1"/>
    <x v="1"/>
    <d v="2024-01-30T00:00:00"/>
    <s v="36A"/>
    <s v="Z3591"/>
    <s v="D"/>
    <n v="1"/>
    <x v="0"/>
    <x v="1"/>
    <d v="2024-01-30T00:00:00"/>
    <s v="108 P.S. JOSE BOTERIN"/>
    <s v="CUMPLE"/>
    <s v="Deteccion Positiva"/>
    <d v="2024-01-30T00:00:00"/>
    <s v="108 P.S. JOSE BOTERIN"/>
    <s v="CUMPLE"/>
    <m/>
    <m/>
    <m/>
    <m/>
    <m/>
    <m/>
    <s v="NO CUMPLE"/>
    <m/>
    <m/>
    <x v="0"/>
  </r>
  <r>
    <n v="41629907"/>
    <n v="985848626"/>
    <x v="1"/>
    <x v="16"/>
    <d v="2024-01-31T00:00:00"/>
    <s v="41A"/>
    <s v="Z3591"/>
    <s v="D"/>
    <n v="1"/>
    <x v="0"/>
    <x v="1"/>
    <d v="2024-01-31T00:00:00"/>
    <s v="101 C.S. MANUEL BONILLA"/>
    <s v="CUMPLE"/>
    <s v="Deteccion Positiva"/>
    <d v="2024-01-31T00:00:00"/>
    <s v="101 C.S. MANUEL BONILLA"/>
    <s v="CUMPLE"/>
    <m/>
    <m/>
    <m/>
    <m/>
    <m/>
    <m/>
    <s v="NO CUMPLE"/>
    <m/>
    <m/>
    <x v="0"/>
  </r>
  <r>
    <n v="61058330"/>
    <n v="986854721"/>
    <x v="1"/>
    <x v="11"/>
    <d v="2024-02-01T00:00:00"/>
    <s v="16A"/>
    <s v="Z3592"/>
    <s v="D"/>
    <n v="1"/>
    <x v="0"/>
    <x v="2"/>
    <d v="2024-02-01T00:00:00"/>
    <s v="116 P.S. JUAN PABLO II"/>
    <s v="CUMPLE"/>
    <s v="Deteccion Positiva"/>
    <d v="2024-02-01T00:00:00"/>
    <s v="116 P.S. JUAN PABLO II"/>
    <s v="CUMPLE"/>
    <m/>
    <m/>
    <m/>
    <m/>
    <m/>
    <m/>
    <s v="NO CUMPLE"/>
    <m/>
    <m/>
    <x v="0"/>
  </r>
  <r>
    <n v="77541686"/>
    <n v="986493201"/>
    <x v="2"/>
    <x v="17"/>
    <d v="2024-02-02T00:00:00"/>
    <s v="27A"/>
    <s v="Z3492"/>
    <s v="D"/>
    <n v="1"/>
    <x v="1"/>
    <x v="2"/>
    <d v="2024-02-02T00:00:00"/>
    <s v="302 C.S. 03 DE FEBRERO"/>
    <s v="CUMPLE"/>
    <s v="Deteccion Positiva"/>
    <d v="2024-02-02T00:00:00"/>
    <s v="302 C.S. 03 DE FEBRERO"/>
    <s v="CUMPLE"/>
    <m/>
    <m/>
    <m/>
    <m/>
    <m/>
    <m/>
    <s v="NO CUMPLE"/>
    <m/>
    <m/>
    <x v="0"/>
  </r>
  <r>
    <n v="78155492"/>
    <n v="1001150839"/>
    <x v="2"/>
    <x v="10"/>
    <d v="2024-02-03T00:00:00"/>
    <s v="14A"/>
    <s v="Z3492"/>
    <s v="D"/>
    <n v="1"/>
    <x v="1"/>
    <x v="2"/>
    <d v="2024-02-03T00:00:00"/>
    <s v="301 C.S.M.I. PACHACUTEC PERU - COREA"/>
    <s v="CUMPLE"/>
    <s v="Deteccion Positiva"/>
    <d v="2024-02-03T00:00:00"/>
    <s v="301 C.S.M.I. PACHACUTEC PERU - COREA"/>
    <s v="CUMPLE"/>
    <m/>
    <m/>
    <m/>
    <m/>
    <m/>
    <m/>
    <s v="NO CUMPLE"/>
    <m/>
    <m/>
    <x v="0"/>
  </r>
  <r>
    <n v="72087800"/>
    <n v="989296480"/>
    <x v="2"/>
    <x v="17"/>
    <d v="2024-02-09T00:00:00"/>
    <s v="21A"/>
    <s v="Z3491"/>
    <s v="D"/>
    <n v="1"/>
    <x v="1"/>
    <x v="2"/>
    <d v="2024-02-09T00:00:00"/>
    <s v="302 C.S. 03 DE FEBRERO"/>
    <s v="CUMPLE"/>
    <s v="Deteccion Positiva"/>
    <d v="2024-02-09T00:00:00"/>
    <s v="302 C.S. 03 DE FEBRERO"/>
    <s v="CUMPLE"/>
    <m/>
    <m/>
    <m/>
    <m/>
    <m/>
    <m/>
    <s v="NO CUMPLE"/>
    <m/>
    <m/>
    <x v="0"/>
  </r>
  <r>
    <n v="75607854"/>
    <n v="998397598"/>
    <x v="2"/>
    <x v="10"/>
    <d v="2024-02-09T00:00:00"/>
    <s v="29A"/>
    <s v="Z3491"/>
    <s v="D"/>
    <n v="1"/>
    <x v="1"/>
    <x v="2"/>
    <d v="2024-02-09T00:00:00"/>
    <s v="301 C.S.M.I. PACHACUTEC PERU - COREA"/>
    <s v="CUMPLE"/>
    <s v="Deteccion Positiva"/>
    <d v="2024-02-09T00:00:00"/>
    <s v="301 C.S.M.I. PACHACUTEC PERU - COREA"/>
    <s v="CUMPLE"/>
    <m/>
    <m/>
    <m/>
    <m/>
    <m/>
    <m/>
    <s v="NO CUMPLE"/>
    <m/>
    <m/>
    <x v="0"/>
  </r>
  <r>
    <n v="62949960"/>
    <n v="995683875"/>
    <x v="2"/>
    <x v="10"/>
    <d v="2024-02-20T00:00:00"/>
    <s v="15A"/>
    <s v="Z3492"/>
    <s v="D"/>
    <n v="1"/>
    <x v="1"/>
    <x v="2"/>
    <d v="2024-02-20T00:00:00"/>
    <s v="301 C.S.M.I. PACHACUTEC PERU - COREA"/>
    <s v="CUMPLE"/>
    <s v="Deteccion Positiva"/>
    <d v="2024-02-20T00:00:00"/>
    <s v="301 C.S.M.I. PACHACUTEC PERU - COREA"/>
    <s v="CUMPLE"/>
    <m/>
    <m/>
    <m/>
    <m/>
    <m/>
    <m/>
    <s v="NO CUMPLE"/>
    <m/>
    <m/>
    <x v="0"/>
  </r>
  <r>
    <n v="75539614"/>
    <n v="998507538"/>
    <x v="1"/>
    <x v="16"/>
    <d v="2024-02-21T00:00:00"/>
    <s v="27A"/>
    <s v="Z3591"/>
    <s v="D"/>
    <n v="1"/>
    <x v="0"/>
    <x v="2"/>
    <d v="2024-02-21T00:00:00"/>
    <s v="101 C.S. MANUEL BONILLA"/>
    <s v="CUMPLE"/>
    <s v="Deteccion Positiva"/>
    <d v="2024-02-21T00:00:00"/>
    <s v="101 C.S. MANUEL BONILLA"/>
    <s v="CUMPLE"/>
    <m/>
    <m/>
    <m/>
    <m/>
    <m/>
    <m/>
    <s v="NO CUMPLE"/>
    <m/>
    <m/>
    <x v="0"/>
  </r>
  <r>
    <n v="75346476"/>
    <n v="997610588"/>
    <x v="1"/>
    <x v="18"/>
    <d v="2024-02-21T00:00:00"/>
    <s v="24A"/>
    <s v="Z3591"/>
    <s v="D"/>
    <n v="1"/>
    <x v="0"/>
    <x v="2"/>
    <d v="2024-02-21T00:00:00"/>
    <s v="106 C.S. SANTA FE"/>
    <s v="CUMPLE"/>
    <s v="Deteccion Positiva"/>
    <d v="2024-02-21T00:00:00"/>
    <s v="106 C.S. SANTA FE"/>
    <s v="CUMPLE"/>
    <m/>
    <m/>
    <m/>
    <m/>
    <m/>
    <m/>
    <s v="NO CUMPLE"/>
    <m/>
    <m/>
    <x v="0"/>
  </r>
  <r>
    <n v="70625408"/>
    <n v="1000580942"/>
    <x v="1"/>
    <x v="5"/>
    <d v="2024-02-23T00:00:00"/>
    <s v="17A"/>
    <s v="Z3491"/>
    <s v="D"/>
    <n v="1"/>
    <x v="0"/>
    <x v="2"/>
    <d v="2024-02-23T00:00:00"/>
    <s v="112 C.S. NESTOR GAMBETTA"/>
    <s v="CUMPLE"/>
    <s v="Deteccion Positiva"/>
    <d v="2024-02-23T00:00:00"/>
    <s v="112 C.S. NESTOR GAMBETTA"/>
    <s v="CUMPLE"/>
    <m/>
    <m/>
    <m/>
    <m/>
    <m/>
    <m/>
    <s v="NO CUMPLE"/>
    <m/>
    <m/>
    <x v="0"/>
  </r>
  <r>
    <n v="45101216"/>
    <n v="995744227"/>
    <x v="0"/>
    <x v="0"/>
    <d v="2024-02-26T00:00:00"/>
    <s v="35A"/>
    <s v="Z3491"/>
    <s v="D"/>
    <n v="1"/>
    <x v="0"/>
    <x v="2"/>
    <d v="2024-02-26T00:00:00"/>
    <s v="207 P.S. EL ALAMO"/>
    <s v="CUMPLE"/>
    <s v="Deteccion Positiva"/>
    <d v="2024-02-26T00:00:00"/>
    <s v="207 P.S. EL ALAMO"/>
    <s v="CUMPLE"/>
    <m/>
    <m/>
    <m/>
    <m/>
    <m/>
    <m/>
    <s v="NO CUMPLE"/>
    <m/>
    <m/>
    <x v="0"/>
  </r>
  <r>
    <n v="72788948"/>
    <n v="996692410"/>
    <x v="1"/>
    <x v="15"/>
    <d v="2024-02-27T00:00:00"/>
    <s v="31A"/>
    <s v="Z3591"/>
    <s v="D"/>
    <n v="1"/>
    <x v="3"/>
    <x v="2"/>
    <d v="2024-02-27T00:00:00"/>
    <s v="104 C.S. LA PUNTA"/>
    <s v="CUMPLE"/>
    <s v="Deteccion Positiva"/>
    <d v="2024-02-27T00:00:00"/>
    <s v="104 C.S. LA PUNTA"/>
    <s v="CUMPLE"/>
    <m/>
    <m/>
    <m/>
    <m/>
    <m/>
    <m/>
    <s v="NO CUMPLE"/>
    <m/>
    <m/>
    <x v="0"/>
  </r>
  <r>
    <n v="76329327"/>
    <n v="996995662"/>
    <x v="0"/>
    <x v="19"/>
    <d v="2024-02-28T00:00:00"/>
    <s v="22A"/>
    <s v="Z3591"/>
    <s v="D"/>
    <n v="1"/>
    <x v="0"/>
    <x v="2"/>
    <d v="2024-02-28T00:00:00"/>
    <s v="202 P.S. 200 MILLAS"/>
    <s v="CUMPLE"/>
    <s v="Deteccion Positiva"/>
    <d v="2024-02-28T00:00:00"/>
    <s v="202 P.S. 200 MILLAS"/>
    <s v="CUMPLE"/>
    <m/>
    <m/>
    <m/>
    <m/>
    <m/>
    <m/>
    <s v="NO CUMPLE"/>
    <m/>
    <m/>
    <x v="0"/>
  </r>
  <r>
    <n v="41710018"/>
    <n v="997864557"/>
    <x v="2"/>
    <x v="10"/>
    <d v="2024-02-28T00:00:00"/>
    <s v="41A"/>
    <s v="Z3491"/>
    <s v="D"/>
    <n v="1"/>
    <x v="1"/>
    <x v="2"/>
    <d v="2024-02-28T00:00:00"/>
    <s v="301 C.S.M.I. PACHACUTEC PERU - COREA"/>
    <s v="CUMPLE"/>
    <s v="Deteccion Positiva"/>
    <d v="2024-02-28T00:00:00"/>
    <s v="301 C.S.M.I. PACHACUTEC PERU - COREA"/>
    <s v="CUMPLE"/>
    <m/>
    <m/>
    <m/>
    <m/>
    <m/>
    <m/>
    <s v="NO CUMPLE"/>
    <m/>
    <m/>
    <x v="0"/>
  </r>
  <r>
    <n v="44420402"/>
    <n v="998508871"/>
    <x v="1"/>
    <x v="16"/>
    <d v="2024-02-29T00:00:00"/>
    <s v="36A"/>
    <s v="Z3591"/>
    <s v="D"/>
    <n v="1"/>
    <x v="0"/>
    <x v="2"/>
    <d v="2024-02-29T00:00:00"/>
    <s v="101 C.S. MANUEL BONILLA"/>
    <s v="CUMPLE"/>
    <s v="Deteccion Positiva"/>
    <d v="2024-02-29T00:00:00"/>
    <s v="101 C.S. MANUEL BONILLA"/>
    <s v="CUMPLE"/>
    <m/>
    <m/>
    <m/>
    <m/>
    <m/>
    <m/>
    <s v="NO CUMPLE"/>
    <m/>
    <m/>
    <x v="0"/>
  </r>
  <r>
    <n v="75418251"/>
    <n v="1006985530"/>
    <x v="1"/>
    <x v="5"/>
    <d v="2024-03-04T00:00:00"/>
    <s v="23A"/>
    <s v="Z3491"/>
    <s v="D"/>
    <n v="1"/>
    <x v="0"/>
    <x v="3"/>
    <d v="2024-03-04T00:00:00"/>
    <s v="112 C.S. NESTOR GAMBETTA"/>
    <s v="CUMPLE"/>
    <s v="Deteccion Positiva"/>
    <d v="2024-03-04T00:00:00"/>
    <s v="112 C.S. NESTOR GAMBETTA"/>
    <s v="CUMPLE"/>
    <m/>
    <m/>
    <m/>
    <m/>
    <m/>
    <m/>
    <s v="NO CUMPLE"/>
    <m/>
    <m/>
    <x v="0"/>
  </r>
  <r>
    <n v="76867190"/>
    <n v="1002858401"/>
    <x v="2"/>
    <x v="17"/>
    <d v="2024-03-05T00:00:00"/>
    <s v="26A"/>
    <s v="Z3492"/>
    <s v="D"/>
    <n v="1"/>
    <x v="1"/>
    <x v="3"/>
    <d v="2024-03-05T00:00:00"/>
    <s v="302 C.S. 03 DE FEBRERO"/>
    <s v="CUMPLE"/>
    <s v="Deteccion Positiva"/>
    <d v="2024-03-05T00:00:00"/>
    <s v="302 C.S. 03 DE FEBRERO"/>
    <s v="CUMPLE"/>
    <m/>
    <m/>
    <m/>
    <m/>
    <m/>
    <m/>
    <s v="NO CUMPLE"/>
    <m/>
    <m/>
    <x v="0"/>
  </r>
  <r>
    <n v="47904000"/>
    <n v="1000711134"/>
    <x v="1"/>
    <x v="18"/>
    <d v="2024-03-06T00:00:00"/>
    <s v="31A"/>
    <s v="Z3593"/>
    <s v="D"/>
    <n v="1"/>
    <x v="0"/>
    <x v="3"/>
    <d v="2024-03-06T00:00:00"/>
    <s v="106 C.S. SANTA FE"/>
    <s v="CUMPLE"/>
    <s v="Deteccion Positiva"/>
    <d v="2024-03-06T00:00:00"/>
    <s v="106 C.S. SANTA FE"/>
    <s v="CUMPLE"/>
    <m/>
    <m/>
    <m/>
    <m/>
    <m/>
    <m/>
    <s v="NO CUMPLE"/>
    <m/>
    <m/>
    <x v="0"/>
  </r>
  <r>
    <n v="48744965"/>
    <n v="1001584592"/>
    <x v="2"/>
    <x v="10"/>
    <d v="2024-03-06T00:00:00"/>
    <s v="33A"/>
    <s v="Z3493"/>
    <s v="D"/>
    <n v="1"/>
    <x v="1"/>
    <x v="3"/>
    <d v="2024-03-06T00:00:00"/>
    <s v="301 C.S.M.I. PACHACUTEC PERU - COREA"/>
    <s v="CUMPLE"/>
    <s v="Deteccion Positiva"/>
    <d v="2024-03-06T00:00:00"/>
    <s v="301 C.S.M.I. PACHACUTEC PERU - COREA"/>
    <s v="CUMPLE"/>
    <m/>
    <m/>
    <m/>
    <m/>
    <m/>
    <m/>
    <s v="NO CUMPLE"/>
    <m/>
    <m/>
    <x v="0"/>
  </r>
  <r>
    <n v="74652734"/>
    <n v="1003264576"/>
    <x v="1"/>
    <x v="2"/>
    <d v="2024-03-12T00:00:00"/>
    <s v="30A"/>
    <s v="Z3491"/>
    <s v="D"/>
    <n v="1"/>
    <x v="0"/>
    <x v="3"/>
    <d v="2024-03-12T00:00:00"/>
    <s v="109 C.S. JOSE OLAYA"/>
    <s v="CUMPLE"/>
    <s v="Deteccion Positiva"/>
    <d v="2024-03-12T00:00:00"/>
    <s v="109 C.S. JOSE OLAYA"/>
    <s v="CUMPLE"/>
    <m/>
    <m/>
    <m/>
    <m/>
    <m/>
    <m/>
    <s v="NO CUMPLE"/>
    <m/>
    <m/>
    <x v="0"/>
  </r>
  <r>
    <n v="74285331"/>
    <n v="1006467498"/>
    <x v="1"/>
    <x v="4"/>
    <d v="2024-03-12T00:00:00"/>
    <s v="23A"/>
    <s v="Z3491"/>
    <s v="D"/>
    <n v="1"/>
    <x v="0"/>
    <x v="3"/>
    <d v="2024-03-12T00:00:00"/>
    <s v="115 C.S. ACAPULCO"/>
    <s v="CUMPLE"/>
    <s v="Deteccion Positiva"/>
    <d v="2024-03-12T00:00:00"/>
    <s v="115 C.S. ACAPULCO"/>
    <s v="CUMPLE"/>
    <m/>
    <m/>
    <m/>
    <m/>
    <m/>
    <m/>
    <s v="NO CUMPLE"/>
    <m/>
    <m/>
    <x v="0"/>
  </r>
  <r>
    <n v="48184827"/>
    <n v="1012639106"/>
    <x v="1"/>
    <x v="20"/>
    <d v="2024-03-12T00:00:00"/>
    <s v="30A"/>
    <s v="Z3491"/>
    <s v="D"/>
    <n v="1"/>
    <x v="0"/>
    <x v="3"/>
    <d v="2024-03-12T00:00:00"/>
    <s v="102 C.S. ALBERTO BARTON"/>
    <s v="CUMPLE"/>
    <s v="Deteccion Positiva"/>
    <d v="2024-03-12T00:00:00"/>
    <s v="102 C.S. ALBERTO BARTON"/>
    <s v="CUMPLE"/>
    <m/>
    <m/>
    <m/>
    <m/>
    <m/>
    <m/>
    <s v="NO CUMPLE"/>
    <m/>
    <m/>
    <x v="0"/>
  </r>
  <r>
    <n v="73660989"/>
    <n v="1005438731"/>
    <x v="2"/>
    <x v="21"/>
    <d v="2024-03-18T00:00:00"/>
    <s v="30A"/>
    <s v="Z3592"/>
    <s v="D"/>
    <n v="1"/>
    <x v="1"/>
    <x v="3"/>
    <d v="2024-03-18T00:00:00"/>
    <s v="307 P.S. HIJOS DEL ALMIRANTE GRAU"/>
    <s v="CUMPLE"/>
    <s v="Deteccion Positiva"/>
    <d v="2024-03-18T00:00:00"/>
    <s v="307 P.S. HIJOS DEL ALMIRANTE GRAU"/>
    <s v="CUMPLE"/>
    <m/>
    <m/>
    <m/>
    <m/>
    <m/>
    <m/>
    <s v="NO CUMPLE"/>
    <m/>
    <m/>
    <x v="0"/>
  </r>
  <r>
    <n v="45115712"/>
    <n v="1005438751"/>
    <x v="2"/>
    <x v="22"/>
    <d v="2024-03-18T00:00:00"/>
    <s v="36A"/>
    <s v="Z3591"/>
    <s v="D"/>
    <n v="1"/>
    <x v="1"/>
    <x v="3"/>
    <d v="2024-03-18T00:00:00"/>
    <s v="303 P.S. BAHIA BLANCA"/>
    <s v="CUMPLE"/>
    <s v="Deteccion Positiva"/>
    <d v="2024-03-18T00:00:00"/>
    <s v="303 P.S. BAHIA BLANCA"/>
    <s v="CUMPLE"/>
    <m/>
    <m/>
    <m/>
    <m/>
    <m/>
    <m/>
    <s v="NO CUMPLE"/>
    <m/>
    <m/>
    <x v="0"/>
  </r>
  <r>
    <n v="77322181"/>
    <n v="1006238460"/>
    <x v="2"/>
    <x v="10"/>
    <d v="2024-03-19T00:00:00"/>
    <s v="29A"/>
    <s v="Z3491"/>
    <s v="D"/>
    <n v="1"/>
    <x v="1"/>
    <x v="3"/>
    <d v="2024-03-19T00:00:00"/>
    <s v="301 C.S.M.I. PACHACUTEC PERU - COREA"/>
    <s v="CUMPLE"/>
    <s v="Deteccion Positiva"/>
    <d v="2024-03-19T00:00:00"/>
    <s v="301 C.S.M.I. PACHACUTEC PERU - COREA"/>
    <s v="CUMPLE"/>
    <m/>
    <m/>
    <m/>
    <m/>
    <m/>
    <m/>
    <s v="NO CUMPLE"/>
    <m/>
    <m/>
    <x v="0"/>
  </r>
  <r>
    <n v="46713993"/>
    <n v="1006694087"/>
    <x v="1"/>
    <x v="15"/>
    <d v="2024-03-19T00:00:00"/>
    <s v="34A"/>
    <s v="Z3591"/>
    <s v="D"/>
    <n v="1"/>
    <x v="3"/>
    <x v="3"/>
    <d v="2024-03-19T00:00:00"/>
    <s v="104 C.S. LA PUNTA"/>
    <s v="CUMPLE"/>
    <s v="Deteccion Positiva"/>
    <d v="2024-03-19T00:00:00"/>
    <s v="104 C.S. LA PUNTA"/>
    <s v="CUMPLE"/>
    <m/>
    <m/>
    <m/>
    <m/>
    <m/>
    <m/>
    <s v="NO CUMPLE"/>
    <m/>
    <m/>
    <x v="0"/>
  </r>
  <r>
    <n v="73471907"/>
    <n v="1006491045"/>
    <x v="2"/>
    <x v="21"/>
    <d v="2024-03-20T00:00:00"/>
    <s v="22A"/>
    <s v="Z3591"/>
    <s v="D"/>
    <n v="1"/>
    <x v="1"/>
    <x v="3"/>
    <d v="2024-03-20T00:00:00"/>
    <s v="307 P.S. HIJOS DEL ALMIRANTE GRAU"/>
    <s v="CUMPLE"/>
    <s v="Deteccion Positiva"/>
    <d v="2024-03-20T00:00:00"/>
    <s v="307 P.S. HIJOS DEL ALMIRANTE GRAU"/>
    <s v="CUMPLE"/>
    <m/>
    <m/>
    <m/>
    <m/>
    <m/>
    <m/>
    <s v="NO CUMPLE"/>
    <m/>
    <m/>
    <x v="0"/>
  </r>
  <r>
    <n v="48153919"/>
    <n v="1013625561"/>
    <x v="2"/>
    <x v="3"/>
    <d v="2024-03-20T00:00:00"/>
    <s v="30A"/>
    <s v="Z3591"/>
    <s v="D"/>
    <n v="1"/>
    <x v="1"/>
    <x v="3"/>
    <d v="2024-03-20T00:00:00"/>
    <s v="314 P.S. VENTANILLA ESTE"/>
    <s v="CUMPLE"/>
    <s v="Deteccion Positiva"/>
    <d v="2024-03-20T00:00:00"/>
    <s v="314 P.S. VENTANILLA ESTE"/>
    <s v="CUMPLE"/>
    <m/>
    <m/>
    <m/>
    <m/>
    <m/>
    <m/>
    <s v="NO CUMPLE"/>
    <m/>
    <m/>
    <x v="0"/>
  </r>
  <r>
    <n v="75794755"/>
    <n v="1006627764"/>
    <x v="1"/>
    <x v="9"/>
    <d v="2024-03-20T00:00:00"/>
    <s v="21A"/>
    <s v="Z3591"/>
    <s v="D"/>
    <n v="1"/>
    <x v="0"/>
    <x v="3"/>
    <d v="2024-03-20T00:00:00"/>
    <s v="103 C.S. PUERTO NUEVO"/>
    <s v="CUMPLE"/>
    <s v="Deteccion Positiva"/>
    <d v="2024-03-20T00:00:00"/>
    <s v="103 C.S. PUERTO NUEVO"/>
    <s v="CUMPLE"/>
    <m/>
    <m/>
    <m/>
    <m/>
    <m/>
    <m/>
    <s v="NO CUMPLE"/>
    <m/>
    <m/>
    <x v="0"/>
  </r>
  <r>
    <n v="71446411"/>
    <n v="1007800656"/>
    <x v="1"/>
    <x v="18"/>
    <d v="2024-03-23T00:00:00"/>
    <s v="23A"/>
    <s v="Z3591"/>
    <s v="D"/>
    <n v="1"/>
    <x v="0"/>
    <x v="3"/>
    <d v="2024-03-23T00:00:00"/>
    <s v="106 C.S. SANTA FE"/>
    <s v="CUMPLE"/>
    <s v="Deteccion Positiva"/>
    <d v="2024-03-23T00:00:00"/>
    <s v="106 C.S. SANTA FE"/>
    <s v="CUMPLE"/>
    <m/>
    <m/>
    <m/>
    <m/>
    <m/>
    <m/>
    <s v="NO CUMPLE"/>
    <m/>
    <m/>
    <x v="0"/>
  </r>
  <r>
    <n v="73899716"/>
    <n v="1007800753"/>
    <x v="2"/>
    <x v="23"/>
    <d v="2024-03-23T00:00:00"/>
    <s v="31A"/>
    <s v="Z3491"/>
    <s v="D"/>
    <n v="1"/>
    <x v="1"/>
    <x v="3"/>
    <d v="2024-03-23T00:00:00"/>
    <s v="310 C.S. VILLA LOS REYES"/>
    <s v="CUMPLE"/>
    <s v="Deteccion Positiva"/>
    <d v="2024-03-23T00:00:00"/>
    <s v="310 C.S. VILLA LOS REYES"/>
    <s v="CUMPLE"/>
    <m/>
    <m/>
    <m/>
    <m/>
    <m/>
    <m/>
    <s v="NO CUMPLE"/>
    <m/>
    <m/>
    <x v="0"/>
  </r>
  <r>
    <n v="44455337"/>
    <n v="1009750526"/>
    <x v="2"/>
    <x v="10"/>
    <d v="2024-03-27T00:00:00"/>
    <s v="40A"/>
    <s v="Z3493"/>
    <s v="D"/>
    <n v="1"/>
    <x v="1"/>
    <x v="3"/>
    <d v="2024-03-27T00:00:00"/>
    <s v="301 C.S.M.I. PACHACUTEC PERU - COREA"/>
    <s v="CUMPLE"/>
    <s v="Deteccion Positiva"/>
    <d v="2024-03-27T00:00:00"/>
    <s v="301 C.S.M.I. PACHACUTEC PERU - COREA"/>
    <s v="CUMPLE"/>
    <m/>
    <m/>
    <m/>
    <m/>
    <m/>
    <m/>
    <s v="NO CUMPLE"/>
    <m/>
    <m/>
    <x v="0"/>
  </r>
  <r>
    <n v="77263412"/>
    <n v="1016522823"/>
    <x v="2"/>
    <x v="3"/>
    <d v="2024-04-02T00:00:00"/>
    <s v="12A"/>
    <s v="Z3592"/>
    <s v="D"/>
    <n v="1"/>
    <x v="1"/>
    <x v="4"/>
    <d v="2024-04-02T00:00:00"/>
    <s v="314 P.S. VENTANILLA ESTE"/>
    <s v="CUMPLE"/>
    <s v="Deteccion Positiva"/>
    <d v="2024-04-02T00:00:00"/>
    <s v="314 P.S. VENTANILLA ESTE"/>
    <s v="CUMPLE"/>
    <m/>
    <m/>
    <m/>
    <m/>
    <m/>
    <m/>
    <s v="NO CUMPLE"/>
    <m/>
    <m/>
    <x v="0"/>
  </r>
  <r>
    <n v="73770230"/>
    <n v="1024819269"/>
    <x v="1"/>
    <x v="1"/>
    <d v="2024-04-02T00:00:00"/>
    <s v="27A"/>
    <s v="Z3591"/>
    <s v="D"/>
    <n v="1"/>
    <x v="0"/>
    <x v="4"/>
    <d v="2024-04-02T00:00:00"/>
    <s v="108 P.S. JOSE BOTERIN"/>
    <s v="CUMPLE"/>
    <s v="Deteccion Positiva"/>
    <d v="2024-04-02T00:00:00"/>
    <s v="108 P.S. JOSE BOTERIN"/>
    <s v="CUMPLE"/>
    <m/>
    <m/>
    <m/>
    <m/>
    <m/>
    <m/>
    <s v="NO CUMPLE"/>
    <m/>
    <m/>
    <x v="0"/>
  </r>
  <r>
    <n v="42520268"/>
    <n v="1013108951"/>
    <x v="2"/>
    <x v="10"/>
    <d v="2024-04-03T00:00:00"/>
    <s v="41A"/>
    <s v="Z3492"/>
    <s v="D"/>
    <n v="1"/>
    <x v="1"/>
    <x v="4"/>
    <d v="2024-04-03T00:00:00"/>
    <s v="301 C.S.M.I. PACHACUTEC PERU - COREA"/>
    <s v="CUMPLE"/>
    <s v="Deteccion Positiva"/>
    <d v="2024-04-03T00:00:00"/>
    <s v="301 C.S.M.I. PACHACUTEC PERU - COREA"/>
    <s v="CUMPLE"/>
    <m/>
    <m/>
    <m/>
    <m/>
    <m/>
    <m/>
    <s v="NO CUMPLE"/>
    <m/>
    <m/>
    <x v="0"/>
  </r>
  <r>
    <n v="71164388"/>
    <n v="1024661833"/>
    <x v="1"/>
    <x v="16"/>
    <d v="2024-04-04T00:00:00"/>
    <s v="16A"/>
    <s v="Z3591"/>
    <s v="D"/>
    <n v="1"/>
    <x v="0"/>
    <x v="4"/>
    <d v="2024-04-04T00:00:00"/>
    <s v="101 C.S. MANUEL BONILLA"/>
    <s v="CUMPLE"/>
    <s v="Deteccion Positiva"/>
    <d v="2024-04-04T00:00:00"/>
    <s v="101 C.S. MANUEL BONILLA"/>
    <s v="CUMPLE"/>
    <m/>
    <m/>
    <m/>
    <m/>
    <m/>
    <m/>
    <s v="NO CUMPLE"/>
    <m/>
    <m/>
    <x v="0"/>
  </r>
  <r>
    <n v="70715336"/>
    <n v="1014133570"/>
    <x v="0"/>
    <x v="13"/>
    <d v="2024-04-05T00:00:00"/>
    <s v="16A"/>
    <s v="Z3591"/>
    <s v="D"/>
    <n v="1"/>
    <x v="2"/>
    <x v="4"/>
    <d v="2024-04-05T00:00:00"/>
    <s v="215 P.S. LA PERLA"/>
    <s v="CUMPLE"/>
    <s v="Deteccion Positiva"/>
    <d v="2024-04-05T00:00:00"/>
    <s v="215 P.S. LA PERLA"/>
    <s v="CUMPLE"/>
    <m/>
    <m/>
    <m/>
    <m/>
    <m/>
    <m/>
    <s v="NO CUMPLE"/>
    <m/>
    <m/>
    <x v="0"/>
  </r>
  <r>
    <n v="44325484"/>
    <n v="1018136004"/>
    <x v="2"/>
    <x v="3"/>
    <d v="2024-04-08T00:00:00"/>
    <s v="37A"/>
    <s v="Z3591"/>
    <s v="D"/>
    <n v="1"/>
    <x v="1"/>
    <x v="4"/>
    <d v="2024-04-08T00:00:00"/>
    <s v="314 P.S. VENTANILLA ESTE"/>
    <s v="CUMPLE"/>
    <s v="Deteccion Positiva"/>
    <d v="2024-04-08T00:00:00"/>
    <s v="314 P.S. VENTANILLA ESTE"/>
    <s v="CUMPLE"/>
    <m/>
    <m/>
    <m/>
    <m/>
    <m/>
    <m/>
    <s v="NO CUMPLE"/>
    <m/>
    <m/>
    <x v="0"/>
  </r>
  <r>
    <n v="60810247"/>
    <n v="1027669911"/>
    <x v="2"/>
    <x v="24"/>
    <d v="2024-04-19T00:00:00"/>
    <s v="22A"/>
    <s v="Z3591"/>
    <s v="D"/>
    <n v="1"/>
    <x v="1"/>
    <x v="4"/>
    <d v="2024-04-19T00:00:00"/>
    <s v="306 P.S. ANGAMOS"/>
    <s v="CUMPLE"/>
    <s v="Deteccion Positiva"/>
    <d v="2024-04-19T00:00:00"/>
    <s v="306 P.S. ANGAMOS"/>
    <s v="CUMPLE"/>
    <m/>
    <m/>
    <m/>
    <m/>
    <m/>
    <m/>
    <s v="NO CUMPLE"/>
    <m/>
    <m/>
    <x v="0"/>
  </r>
  <r>
    <n v="73268641"/>
    <n v="1040290270"/>
    <x v="2"/>
    <x v="10"/>
    <d v="2024-04-19T00:00:00"/>
    <s v="24A"/>
    <s v="Z3491"/>
    <s v="D"/>
    <n v="1"/>
    <x v="1"/>
    <x v="4"/>
    <d v="2024-04-19T00:00:00"/>
    <s v="301 C.S.M.I. PACHACUTEC PERU - COREA"/>
    <s v="CUMPLE"/>
    <s v="Deteccion Positiva"/>
    <d v="2024-04-19T00:00:00"/>
    <s v="301 C.S.M.I. PACHACUTEC PERU - COREA"/>
    <s v="CUMPLE"/>
    <m/>
    <m/>
    <m/>
    <m/>
    <m/>
    <m/>
    <s v="NO CUMPLE"/>
    <m/>
    <m/>
    <x v="0"/>
  </r>
  <r>
    <n v="48077240"/>
    <n v="1027863968"/>
    <x v="0"/>
    <x v="25"/>
    <d v="2024-04-25T00:00:00"/>
    <s v="31A"/>
    <s v="Z3591"/>
    <s v="D"/>
    <n v="1"/>
    <x v="4"/>
    <x v="4"/>
    <d v="2024-04-25T00:00:00"/>
    <s v="213 C.S. VILLA SR. DE LOS MILAGROS"/>
    <s v="CUMPLE"/>
    <s v="Deteccion Positiva"/>
    <d v="2024-04-25T00:00:00"/>
    <s v="213 C.S. VILLA SR. DE LOS MILAGROS"/>
    <s v="CUMPLE"/>
    <m/>
    <m/>
    <m/>
    <m/>
    <m/>
    <m/>
    <s v="NO CUMPLE"/>
    <m/>
    <m/>
    <x v="0"/>
  </r>
  <r>
    <n v="70728305"/>
    <n v="1026386111"/>
    <x v="1"/>
    <x v="16"/>
    <d v="2024-04-29T00:00:00"/>
    <s v="25A"/>
    <s v="Z3592"/>
    <s v="D"/>
    <n v="1"/>
    <x v="0"/>
    <x v="4"/>
    <d v="2024-04-29T00:00:00"/>
    <s v="101 C.S. MANUEL BONILLA"/>
    <s v="CUMPLE"/>
    <s v="Deteccion Positiva"/>
    <d v="2024-04-29T00:00:00"/>
    <s v="101 C.S. MANUEL BONILLA"/>
    <s v="CUMPLE"/>
    <m/>
    <m/>
    <m/>
    <m/>
    <m/>
    <m/>
    <s v="NO 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L11" firstHeaderRow="1" firstDataRow="3" firstDataCol="1"/>
  <pivotFields count="28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6">
        <item x="0"/>
        <item x="2"/>
        <item x="1"/>
        <item x="3"/>
        <item x="4"/>
        <item t="default"/>
      </items>
    </pivotField>
    <pivotField axis="axisCol" showAll="0">
      <items count="6">
        <item x="1"/>
        <item x="0"/>
        <item x="2"/>
        <item x="3"/>
        <item x="4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1">
    <field x="9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10"/>
    <field x="27"/>
  </colFields>
  <colItems count="11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L35" firstHeaderRow="1" firstDataRow="3" firstDataCol="1"/>
  <pivotFields count="28">
    <pivotField showAll="0"/>
    <pivotField showAll="0"/>
    <pivotField axis="axisRow" showAll="0">
      <items count="4">
        <item x="1"/>
        <item x="0"/>
        <item x="2"/>
        <item t="default"/>
      </items>
    </pivotField>
    <pivotField axis="axisRow" showAll="0" sortType="ascending">
      <items count="27">
        <item x="16"/>
        <item x="20"/>
        <item x="9"/>
        <item x="15"/>
        <item x="18"/>
        <item x="6"/>
        <item x="1"/>
        <item x="2"/>
        <item x="5"/>
        <item x="4"/>
        <item x="11"/>
        <item x="19"/>
        <item x="0"/>
        <item x="14"/>
        <item x="12"/>
        <item x="25"/>
        <item x="13"/>
        <item x="10"/>
        <item x="17"/>
        <item x="22"/>
        <item x="7"/>
        <item x="24"/>
        <item x="21"/>
        <item x="23"/>
        <item x="8"/>
        <item x="3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6">
        <item x="0"/>
        <item x="1"/>
        <item x="2"/>
        <item x="3"/>
        <item x="4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2">
    <field x="2"/>
    <field x="3"/>
  </rowFields>
  <rowItems count="30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1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t="grand">
      <x/>
    </i>
  </rowItems>
  <colFields count="2">
    <field x="10"/>
    <field x="27"/>
  </colFields>
  <colItems count="11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80"/>
  <sheetViews>
    <sheetView showGridLines="0" tabSelected="1" zoomScale="60" zoomScaleNormal="60" workbookViewId="0">
      <pane xSplit="7" ySplit="9" topLeftCell="V5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71" sqref="A71:XFD71"/>
    </sheetView>
  </sheetViews>
  <sheetFormatPr baseColWidth="10" defaultRowHeight="15" x14ac:dyDescent="0.25"/>
  <cols>
    <col min="1" max="1" width="14" style="39" customWidth="1"/>
    <col min="2" max="2" width="17.7109375" style="39" bestFit="1" customWidth="1"/>
    <col min="3" max="3" width="29.28515625" bestFit="1" customWidth="1"/>
    <col min="4" max="4" width="36.42578125" bestFit="1" customWidth="1"/>
    <col min="5" max="5" width="14.85546875" style="49" customWidth="1"/>
    <col min="6" max="6" width="9.42578125" style="39" customWidth="1"/>
    <col min="7" max="7" width="12.140625" style="39" customWidth="1"/>
    <col min="8" max="9" width="11.42578125" style="39"/>
    <col min="10" max="10" width="29.42578125" bestFit="1" customWidth="1"/>
    <col min="11" max="11" width="16.85546875" style="39" customWidth="1"/>
    <col min="12" max="12" width="15" style="49" customWidth="1"/>
    <col min="13" max="13" width="36.42578125" bestFit="1" customWidth="1"/>
    <col min="15" max="15" width="21.85546875" bestFit="1" customWidth="1"/>
    <col min="16" max="16" width="12.28515625" style="49" customWidth="1"/>
    <col min="17" max="17" width="46.85546875" bestFit="1" customWidth="1"/>
    <col min="18" max="18" width="11.42578125" style="39"/>
    <col min="19" max="19" width="32" style="33" bestFit="1" customWidth="1"/>
    <col min="20" max="20" width="14.5703125" style="33" customWidth="1"/>
    <col min="21" max="21" width="46.85546875" bestFit="1" customWidth="1"/>
    <col min="22" max="22" width="18.140625" customWidth="1"/>
    <col min="23" max="23" width="13.140625" style="33" customWidth="1"/>
    <col min="24" max="24" width="46.85546875" bestFit="1" customWidth="1"/>
    <col min="25" max="25" width="24.85546875" style="39" bestFit="1" customWidth="1"/>
    <col min="26" max="26" width="32" bestFit="1" customWidth="1"/>
    <col min="27" max="27" width="14.5703125" customWidth="1"/>
    <col min="28" max="28" width="24.85546875" style="39" bestFit="1" customWidth="1"/>
  </cols>
  <sheetData>
    <row r="1" spans="1:28" ht="15" customHeight="1" x14ac:dyDescent="0.25">
      <c r="A1" s="55" t="s">
        <v>101</v>
      </c>
      <c r="B1" s="55"/>
      <c r="C1" s="55"/>
      <c r="D1" s="55"/>
      <c r="E1" s="55"/>
      <c r="F1" s="55"/>
      <c r="G1" s="55"/>
      <c r="H1" s="55"/>
      <c r="I1" s="55"/>
      <c r="J1" s="55"/>
      <c r="K1" s="47"/>
    </row>
    <row r="2" spans="1:28" ht="15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47"/>
    </row>
    <row r="3" spans="1:28" ht="15" customHeight="1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47"/>
    </row>
    <row r="4" spans="1:28" ht="15" customHeight="1" x14ac:dyDescent="0.3">
      <c r="A4" s="56" t="s">
        <v>102</v>
      </c>
      <c r="B4" s="56"/>
      <c r="C4" s="56"/>
      <c r="D4" s="56"/>
      <c r="E4" s="56"/>
      <c r="F4" s="56"/>
      <c r="G4" s="56"/>
      <c r="H4" s="56"/>
      <c r="I4" s="56"/>
      <c r="J4" s="56"/>
      <c r="K4" s="48"/>
    </row>
    <row r="5" spans="1:28" ht="15" customHeight="1" x14ac:dyDescent="0.3">
      <c r="A5" s="56"/>
      <c r="B5" s="56"/>
      <c r="C5" s="56"/>
      <c r="D5" s="56"/>
      <c r="E5" s="56"/>
      <c r="F5" s="56"/>
      <c r="G5" s="56"/>
      <c r="H5" s="56"/>
      <c r="I5" s="56"/>
      <c r="J5" s="56"/>
      <c r="K5" s="48"/>
    </row>
    <row r="6" spans="1:28" x14ac:dyDescent="0.25">
      <c r="J6" s="10"/>
    </row>
    <row r="7" spans="1:28" ht="21" x14ac:dyDescent="0.25">
      <c r="B7" s="57" t="s">
        <v>129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28" x14ac:dyDescent="0.25">
      <c r="L8" s="58" t="s">
        <v>70</v>
      </c>
      <c r="M8" s="58"/>
      <c r="O8" s="59" t="s">
        <v>73</v>
      </c>
      <c r="P8" s="59"/>
      <c r="Q8" s="59"/>
      <c r="S8" s="60" t="s">
        <v>77</v>
      </c>
      <c r="T8" s="60"/>
      <c r="U8" s="60"/>
      <c r="V8" s="54" t="s">
        <v>76</v>
      </c>
      <c r="W8" s="54"/>
      <c r="X8" s="54"/>
      <c r="Z8" s="52" t="s">
        <v>121</v>
      </c>
      <c r="AA8" s="53"/>
    </row>
    <row r="9" spans="1:28" ht="30" x14ac:dyDescent="0.25">
      <c r="A9" s="3" t="s">
        <v>68</v>
      </c>
      <c r="B9" s="3" t="s">
        <v>0</v>
      </c>
      <c r="C9" s="3" t="s">
        <v>1</v>
      </c>
      <c r="D9" s="3" t="s">
        <v>2</v>
      </c>
      <c r="E9" s="34" t="s">
        <v>3</v>
      </c>
      <c r="F9" s="3" t="s">
        <v>4</v>
      </c>
      <c r="G9" s="3" t="s">
        <v>69</v>
      </c>
      <c r="H9" s="3" t="s">
        <v>5</v>
      </c>
      <c r="I9" s="3" t="s">
        <v>104</v>
      </c>
      <c r="J9" s="3" t="s">
        <v>95</v>
      </c>
      <c r="K9" s="3" t="s">
        <v>103</v>
      </c>
      <c r="L9" s="37" t="s">
        <v>75</v>
      </c>
      <c r="M9" s="4" t="s">
        <v>2</v>
      </c>
      <c r="N9" s="5" t="s">
        <v>71</v>
      </c>
      <c r="O9" s="6" t="s">
        <v>72</v>
      </c>
      <c r="P9" s="38" t="s">
        <v>3</v>
      </c>
      <c r="Q9" s="6" t="s">
        <v>2</v>
      </c>
      <c r="R9" s="5" t="s">
        <v>74</v>
      </c>
      <c r="S9" s="35" t="s">
        <v>3</v>
      </c>
      <c r="T9" s="35" t="s">
        <v>3</v>
      </c>
      <c r="U9" s="7" t="s">
        <v>2</v>
      </c>
      <c r="V9" s="8" t="s">
        <v>72</v>
      </c>
      <c r="W9" s="36" t="s">
        <v>3</v>
      </c>
      <c r="X9" s="8" t="s">
        <v>2</v>
      </c>
      <c r="Y9" s="5" t="s">
        <v>125</v>
      </c>
      <c r="Z9" s="35" t="s">
        <v>122</v>
      </c>
      <c r="AA9" s="35" t="s">
        <v>123</v>
      </c>
      <c r="AB9" s="46" t="s">
        <v>124</v>
      </c>
    </row>
    <row r="10" spans="1:28" x14ac:dyDescent="0.25">
      <c r="A10" s="21">
        <v>76238552</v>
      </c>
      <c r="B10" s="21">
        <v>960361347</v>
      </c>
      <c r="C10" s="2" t="s">
        <v>20</v>
      </c>
      <c r="D10" s="2" t="s">
        <v>43</v>
      </c>
      <c r="E10" s="50">
        <v>45261</v>
      </c>
      <c r="F10" s="21" t="s">
        <v>45</v>
      </c>
      <c r="G10" s="21" t="s">
        <v>19</v>
      </c>
      <c r="H10" s="21" t="s">
        <v>8</v>
      </c>
      <c r="I10" s="21">
        <v>1</v>
      </c>
      <c r="J10" s="2" t="s">
        <v>97</v>
      </c>
      <c r="K10" s="21" t="s">
        <v>130</v>
      </c>
      <c r="L10" s="50">
        <v>45261</v>
      </c>
      <c r="M10" s="2" t="s">
        <v>43</v>
      </c>
      <c r="N10" s="2" t="s">
        <v>88</v>
      </c>
      <c r="O10" s="2" t="s">
        <v>113</v>
      </c>
      <c r="P10" s="50">
        <v>45261</v>
      </c>
      <c r="Q10" s="2" t="s">
        <v>43</v>
      </c>
      <c r="R10" s="21" t="s">
        <v>88</v>
      </c>
      <c r="S10" s="2"/>
      <c r="T10" s="2"/>
      <c r="U10" s="2"/>
      <c r="V10" s="2"/>
      <c r="W10" s="2"/>
      <c r="X10" s="2"/>
      <c r="Y10" s="21" t="s">
        <v>89</v>
      </c>
      <c r="Z10" s="2"/>
      <c r="AA10" s="2"/>
      <c r="AB10" s="21" t="s">
        <v>89</v>
      </c>
    </row>
    <row r="11" spans="1:28" x14ac:dyDescent="0.25">
      <c r="A11" s="21">
        <v>75431820</v>
      </c>
      <c r="B11" s="21">
        <v>962998134</v>
      </c>
      <c r="C11" s="2" t="s">
        <v>10</v>
      </c>
      <c r="D11" s="2" t="s">
        <v>120</v>
      </c>
      <c r="E11" s="50">
        <v>45262</v>
      </c>
      <c r="F11" s="21" t="s">
        <v>110</v>
      </c>
      <c r="G11" s="21" t="s">
        <v>19</v>
      </c>
      <c r="H11" s="21" t="s">
        <v>8</v>
      </c>
      <c r="I11" s="21">
        <v>1</v>
      </c>
      <c r="J11" s="2" t="s">
        <v>97</v>
      </c>
      <c r="K11" s="21" t="s">
        <v>130</v>
      </c>
      <c r="L11" s="50">
        <v>45262</v>
      </c>
      <c r="M11" s="2" t="s">
        <v>120</v>
      </c>
      <c r="N11" s="2" t="s">
        <v>88</v>
      </c>
      <c r="O11" s="2" t="s">
        <v>113</v>
      </c>
      <c r="P11" s="50">
        <v>45262</v>
      </c>
      <c r="Q11" s="2" t="s">
        <v>120</v>
      </c>
      <c r="R11" s="21" t="s">
        <v>88</v>
      </c>
      <c r="S11" s="2"/>
      <c r="T11" s="2"/>
      <c r="U11" s="2"/>
      <c r="V11" s="2"/>
      <c r="W11" s="2"/>
      <c r="X11" s="2"/>
      <c r="Y11" s="21" t="s">
        <v>89</v>
      </c>
      <c r="Z11" s="2"/>
      <c r="AA11" s="2"/>
      <c r="AB11" s="21" t="s">
        <v>89</v>
      </c>
    </row>
    <row r="12" spans="1:28" x14ac:dyDescent="0.25">
      <c r="A12" s="21">
        <v>77264767</v>
      </c>
      <c r="B12" s="21">
        <v>962672599</v>
      </c>
      <c r="C12" s="2" t="s">
        <v>10</v>
      </c>
      <c r="D12" s="2" t="s">
        <v>38</v>
      </c>
      <c r="E12" s="50">
        <v>45265</v>
      </c>
      <c r="F12" s="21" t="s">
        <v>18</v>
      </c>
      <c r="G12" s="21" t="s">
        <v>19</v>
      </c>
      <c r="H12" s="21" t="s">
        <v>8</v>
      </c>
      <c r="I12" s="21">
        <v>1</v>
      </c>
      <c r="J12" s="2" t="s">
        <v>97</v>
      </c>
      <c r="K12" s="21" t="s">
        <v>130</v>
      </c>
      <c r="L12" s="50">
        <v>45265</v>
      </c>
      <c r="M12" s="2" t="s">
        <v>38</v>
      </c>
      <c r="N12" s="2" t="s">
        <v>88</v>
      </c>
      <c r="O12" s="2" t="s">
        <v>113</v>
      </c>
      <c r="P12" s="50">
        <v>45265</v>
      </c>
      <c r="Q12" s="2" t="s">
        <v>38</v>
      </c>
      <c r="R12" s="21" t="s">
        <v>88</v>
      </c>
      <c r="S12" s="2"/>
      <c r="T12" s="2"/>
      <c r="U12" s="2"/>
      <c r="V12" s="2"/>
      <c r="W12" s="2"/>
      <c r="X12" s="2"/>
      <c r="Y12" s="21" t="s">
        <v>89</v>
      </c>
      <c r="Z12" s="2"/>
      <c r="AA12" s="2"/>
      <c r="AB12" s="21" t="s">
        <v>89</v>
      </c>
    </row>
    <row r="13" spans="1:28" x14ac:dyDescent="0.25">
      <c r="A13" s="21">
        <v>42960559</v>
      </c>
      <c r="B13" s="21">
        <v>964980085</v>
      </c>
      <c r="C13" s="2" t="s">
        <v>20</v>
      </c>
      <c r="D13" s="2" t="s">
        <v>43</v>
      </c>
      <c r="E13" s="50">
        <v>45272</v>
      </c>
      <c r="F13" s="21" t="s">
        <v>17</v>
      </c>
      <c r="G13" s="21" t="s">
        <v>7</v>
      </c>
      <c r="H13" s="21" t="s">
        <v>8</v>
      </c>
      <c r="I13" s="21">
        <v>1</v>
      </c>
      <c r="J13" s="2" t="s">
        <v>97</v>
      </c>
      <c r="K13" s="21" t="s">
        <v>130</v>
      </c>
      <c r="L13" s="50">
        <v>45272</v>
      </c>
      <c r="M13" s="2" t="s">
        <v>43</v>
      </c>
      <c r="N13" s="2" t="s">
        <v>88</v>
      </c>
      <c r="O13" s="2" t="s">
        <v>113</v>
      </c>
      <c r="P13" s="50">
        <v>45272</v>
      </c>
      <c r="Q13" s="2" t="s">
        <v>43</v>
      </c>
      <c r="R13" s="21" t="s">
        <v>88</v>
      </c>
      <c r="S13" s="2"/>
      <c r="T13" s="2"/>
      <c r="U13" s="2"/>
      <c r="V13" s="2"/>
      <c r="W13" s="2"/>
      <c r="X13" s="2"/>
      <c r="Y13" s="21" t="s">
        <v>89</v>
      </c>
      <c r="Z13" s="2"/>
      <c r="AA13" s="2"/>
      <c r="AB13" s="21" t="s">
        <v>89</v>
      </c>
    </row>
    <row r="14" spans="1:28" x14ac:dyDescent="0.25">
      <c r="A14" s="21">
        <v>76967902</v>
      </c>
      <c r="B14" s="21">
        <v>971134887</v>
      </c>
      <c r="C14" s="2" t="s">
        <v>12</v>
      </c>
      <c r="D14" s="2" t="s">
        <v>13</v>
      </c>
      <c r="E14" s="50">
        <v>45273</v>
      </c>
      <c r="F14" s="21" t="s">
        <v>16</v>
      </c>
      <c r="G14" s="21" t="s">
        <v>19</v>
      </c>
      <c r="H14" s="21" t="s">
        <v>8</v>
      </c>
      <c r="I14" s="21">
        <v>1</v>
      </c>
      <c r="J14" s="2" t="s">
        <v>12</v>
      </c>
      <c r="K14" s="21" t="s">
        <v>130</v>
      </c>
      <c r="L14" s="50">
        <v>45273</v>
      </c>
      <c r="M14" s="2" t="s">
        <v>13</v>
      </c>
      <c r="N14" s="2" t="s">
        <v>88</v>
      </c>
      <c r="O14" s="2" t="s">
        <v>113</v>
      </c>
      <c r="P14" s="50">
        <v>45273</v>
      </c>
      <c r="Q14" s="2" t="s">
        <v>13</v>
      </c>
      <c r="R14" s="21" t="s">
        <v>88</v>
      </c>
      <c r="S14" s="2"/>
      <c r="T14" s="2"/>
      <c r="U14" s="2"/>
      <c r="V14" s="2"/>
      <c r="W14" s="2"/>
      <c r="X14" s="2"/>
      <c r="Y14" s="21" t="s">
        <v>89</v>
      </c>
      <c r="Z14" s="2"/>
      <c r="AA14" s="2"/>
      <c r="AB14" s="21" t="s">
        <v>89</v>
      </c>
    </row>
    <row r="15" spans="1:28" x14ac:dyDescent="0.25">
      <c r="A15" s="21">
        <v>60871122</v>
      </c>
      <c r="B15" s="21">
        <v>972263952</v>
      </c>
      <c r="C15" s="2" t="s">
        <v>12</v>
      </c>
      <c r="D15" s="2" t="s">
        <v>13</v>
      </c>
      <c r="E15" s="50">
        <v>45275</v>
      </c>
      <c r="F15" s="21" t="s">
        <v>37</v>
      </c>
      <c r="G15" s="21" t="s">
        <v>19</v>
      </c>
      <c r="H15" s="21" t="s">
        <v>8</v>
      </c>
      <c r="I15" s="21">
        <v>1</v>
      </c>
      <c r="J15" s="2" t="s">
        <v>12</v>
      </c>
      <c r="K15" s="21" t="s">
        <v>130</v>
      </c>
      <c r="L15" s="50">
        <v>45275</v>
      </c>
      <c r="M15" s="2" t="s">
        <v>13</v>
      </c>
      <c r="N15" s="2" t="s">
        <v>88</v>
      </c>
      <c r="O15" s="2" t="s">
        <v>113</v>
      </c>
      <c r="P15" s="50">
        <v>45275</v>
      </c>
      <c r="Q15" s="2" t="s">
        <v>13</v>
      </c>
      <c r="R15" s="21" t="s">
        <v>88</v>
      </c>
      <c r="S15" s="2"/>
      <c r="T15" s="2"/>
      <c r="U15" s="2"/>
      <c r="V15" s="2"/>
      <c r="W15" s="2"/>
      <c r="X15" s="2"/>
      <c r="Y15" s="21" t="s">
        <v>89</v>
      </c>
      <c r="Z15" s="2"/>
      <c r="AA15" s="2"/>
      <c r="AB15" s="21" t="s">
        <v>89</v>
      </c>
    </row>
    <row r="16" spans="1:28" x14ac:dyDescent="0.25">
      <c r="A16" s="21">
        <v>73676674</v>
      </c>
      <c r="B16" s="21">
        <v>973470470</v>
      </c>
      <c r="C16" s="2" t="s">
        <v>10</v>
      </c>
      <c r="D16" s="2" t="s">
        <v>11</v>
      </c>
      <c r="E16" s="50">
        <v>45275</v>
      </c>
      <c r="F16" s="21" t="s">
        <v>118</v>
      </c>
      <c r="G16" s="21" t="s">
        <v>15</v>
      </c>
      <c r="H16" s="21" t="s">
        <v>8</v>
      </c>
      <c r="I16" s="21">
        <v>1</v>
      </c>
      <c r="J16" s="2" t="s">
        <v>97</v>
      </c>
      <c r="K16" s="21" t="s">
        <v>130</v>
      </c>
      <c r="L16" s="50">
        <v>45275</v>
      </c>
      <c r="M16" s="2" t="s">
        <v>11</v>
      </c>
      <c r="N16" s="2" t="s">
        <v>88</v>
      </c>
      <c r="O16" s="2" t="s">
        <v>113</v>
      </c>
      <c r="P16" s="50">
        <v>45275</v>
      </c>
      <c r="Q16" s="2" t="s">
        <v>11</v>
      </c>
      <c r="R16" s="21" t="s">
        <v>88</v>
      </c>
      <c r="S16" s="2"/>
      <c r="T16" s="2"/>
      <c r="U16" s="2"/>
      <c r="V16" s="2"/>
      <c r="W16" s="2"/>
      <c r="X16" s="2"/>
      <c r="Y16" s="21" t="s">
        <v>89</v>
      </c>
      <c r="Z16" s="2"/>
      <c r="AA16" s="2"/>
      <c r="AB16" s="21" t="s">
        <v>89</v>
      </c>
    </row>
    <row r="17" spans="1:28" x14ac:dyDescent="0.25">
      <c r="A17" s="21">
        <v>45973846</v>
      </c>
      <c r="B17" s="21">
        <v>966632355</v>
      </c>
      <c r="C17" s="2" t="s">
        <v>10</v>
      </c>
      <c r="D17" s="2" t="s">
        <v>11</v>
      </c>
      <c r="E17" s="50">
        <v>45276</v>
      </c>
      <c r="F17" s="21" t="s">
        <v>63</v>
      </c>
      <c r="G17" s="21" t="s">
        <v>19</v>
      </c>
      <c r="H17" s="21" t="s">
        <v>8</v>
      </c>
      <c r="I17" s="21">
        <v>1</v>
      </c>
      <c r="J17" s="2" t="s">
        <v>97</v>
      </c>
      <c r="K17" s="21" t="s">
        <v>130</v>
      </c>
      <c r="L17" s="50">
        <v>45276</v>
      </c>
      <c r="M17" s="2" t="s">
        <v>11</v>
      </c>
      <c r="N17" s="2" t="s">
        <v>88</v>
      </c>
      <c r="O17" s="2" t="s">
        <v>113</v>
      </c>
      <c r="P17" s="50">
        <v>45276</v>
      </c>
      <c r="Q17" s="2" t="s">
        <v>11</v>
      </c>
      <c r="R17" s="21" t="s">
        <v>88</v>
      </c>
      <c r="S17" s="2"/>
      <c r="T17" s="2"/>
      <c r="U17" s="2"/>
      <c r="V17" s="2"/>
      <c r="W17" s="2"/>
      <c r="X17" s="2"/>
      <c r="Y17" s="21" t="s">
        <v>89</v>
      </c>
      <c r="Z17" s="2"/>
      <c r="AA17" s="2"/>
      <c r="AB17" s="21" t="s">
        <v>89</v>
      </c>
    </row>
    <row r="18" spans="1:28" x14ac:dyDescent="0.25">
      <c r="A18" s="21">
        <v>72350043</v>
      </c>
      <c r="B18" s="21">
        <v>975180488</v>
      </c>
      <c r="C18" s="2" t="s">
        <v>10</v>
      </c>
      <c r="D18" s="2" t="s">
        <v>40</v>
      </c>
      <c r="E18" s="50">
        <v>45276</v>
      </c>
      <c r="F18" s="21" t="s">
        <v>60</v>
      </c>
      <c r="G18" s="21" t="s">
        <v>15</v>
      </c>
      <c r="H18" s="21" t="s">
        <v>8</v>
      </c>
      <c r="I18" s="21">
        <v>1</v>
      </c>
      <c r="J18" s="2" t="s">
        <v>97</v>
      </c>
      <c r="K18" s="21" t="s">
        <v>130</v>
      </c>
      <c r="L18" s="50">
        <v>45276</v>
      </c>
      <c r="M18" s="2" t="s">
        <v>40</v>
      </c>
      <c r="N18" s="2" t="s">
        <v>88</v>
      </c>
      <c r="O18" s="2" t="s">
        <v>113</v>
      </c>
      <c r="P18" s="50">
        <v>45276</v>
      </c>
      <c r="Q18" s="2" t="s">
        <v>40</v>
      </c>
      <c r="R18" s="21" t="s">
        <v>88</v>
      </c>
      <c r="S18" s="2"/>
      <c r="T18" s="2"/>
      <c r="U18" s="2"/>
      <c r="V18" s="2"/>
      <c r="W18" s="2"/>
      <c r="X18" s="2"/>
      <c r="Y18" s="21" t="s">
        <v>89</v>
      </c>
      <c r="Z18" s="2"/>
      <c r="AA18" s="2"/>
      <c r="AB18" s="21" t="s">
        <v>89</v>
      </c>
    </row>
    <row r="19" spans="1:28" x14ac:dyDescent="0.25">
      <c r="A19" s="21">
        <v>75259373</v>
      </c>
      <c r="B19" s="21">
        <v>967949367</v>
      </c>
      <c r="C19" s="2" t="s">
        <v>10</v>
      </c>
      <c r="D19" s="2" t="s">
        <v>61</v>
      </c>
      <c r="E19" s="50">
        <v>45279</v>
      </c>
      <c r="F19" s="21" t="s">
        <v>37</v>
      </c>
      <c r="G19" s="21" t="s">
        <v>19</v>
      </c>
      <c r="H19" s="21" t="s">
        <v>8</v>
      </c>
      <c r="I19" s="21">
        <v>1</v>
      </c>
      <c r="J19" s="2" t="s">
        <v>97</v>
      </c>
      <c r="K19" s="21" t="s">
        <v>130</v>
      </c>
      <c r="L19" s="50">
        <v>45279</v>
      </c>
      <c r="M19" s="2" t="s">
        <v>61</v>
      </c>
      <c r="N19" s="2" t="s">
        <v>88</v>
      </c>
      <c r="O19" s="2" t="s">
        <v>113</v>
      </c>
      <c r="P19" s="50">
        <v>45279</v>
      </c>
      <c r="Q19" s="2" t="s">
        <v>61</v>
      </c>
      <c r="R19" s="21" t="s">
        <v>88</v>
      </c>
      <c r="S19" s="2"/>
      <c r="T19" s="2"/>
      <c r="U19" s="2"/>
      <c r="V19" s="2"/>
      <c r="W19" s="2"/>
      <c r="X19" s="2"/>
      <c r="Y19" s="21" t="s">
        <v>89</v>
      </c>
      <c r="Z19" s="2"/>
      <c r="AA19" s="2"/>
      <c r="AB19" s="21" t="s">
        <v>89</v>
      </c>
    </row>
    <row r="20" spans="1:28" x14ac:dyDescent="0.25">
      <c r="A20" s="21">
        <v>72587409</v>
      </c>
      <c r="B20" s="21">
        <v>972399552</v>
      </c>
      <c r="C20" s="2" t="s">
        <v>12</v>
      </c>
      <c r="D20" s="2" t="s">
        <v>27</v>
      </c>
      <c r="E20" s="50">
        <v>45282</v>
      </c>
      <c r="F20" s="21" t="s">
        <v>60</v>
      </c>
      <c r="G20" s="21" t="s">
        <v>9</v>
      </c>
      <c r="H20" s="21" t="s">
        <v>8</v>
      </c>
      <c r="I20" s="21">
        <v>1</v>
      </c>
      <c r="J20" s="2" t="s">
        <v>12</v>
      </c>
      <c r="K20" s="21" t="s">
        <v>130</v>
      </c>
      <c r="L20" s="50">
        <v>45282</v>
      </c>
      <c r="M20" s="2" t="s">
        <v>27</v>
      </c>
      <c r="N20" s="2" t="s">
        <v>88</v>
      </c>
      <c r="O20" s="2" t="s">
        <v>113</v>
      </c>
      <c r="P20" s="50">
        <v>45282</v>
      </c>
      <c r="Q20" s="2" t="s">
        <v>27</v>
      </c>
      <c r="R20" s="21" t="s">
        <v>88</v>
      </c>
      <c r="S20" s="2"/>
      <c r="T20" s="2"/>
      <c r="U20" s="2"/>
      <c r="V20" s="2"/>
      <c r="W20" s="2"/>
      <c r="X20" s="2"/>
      <c r="Y20" s="21" t="s">
        <v>89</v>
      </c>
      <c r="Z20" s="2"/>
      <c r="AA20" s="2"/>
      <c r="AB20" s="21" t="s">
        <v>89</v>
      </c>
    </row>
    <row r="21" spans="1:28" x14ac:dyDescent="0.25">
      <c r="A21" s="21">
        <v>42327110</v>
      </c>
      <c r="B21" s="21">
        <v>975176900</v>
      </c>
      <c r="C21" s="2" t="s">
        <v>12</v>
      </c>
      <c r="D21" s="2" t="s">
        <v>50</v>
      </c>
      <c r="E21" s="50">
        <v>45282</v>
      </c>
      <c r="F21" s="21" t="s">
        <v>48</v>
      </c>
      <c r="G21" s="21" t="s">
        <v>19</v>
      </c>
      <c r="H21" s="21" t="s">
        <v>8</v>
      </c>
      <c r="I21" s="21">
        <v>1</v>
      </c>
      <c r="J21" s="2" t="s">
        <v>97</v>
      </c>
      <c r="K21" s="21" t="s">
        <v>130</v>
      </c>
      <c r="L21" s="50">
        <v>45282</v>
      </c>
      <c r="M21" s="2" t="s">
        <v>50</v>
      </c>
      <c r="N21" s="2" t="s">
        <v>88</v>
      </c>
      <c r="O21" s="2" t="s">
        <v>113</v>
      </c>
      <c r="P21" s="50">
        <v>45282</v>
      </c>
      <c r="Q21" s="2" t="s">
        <v>50</v>
      </c>
      <c r="R21" s="21" t="s">
        <v>88</v>
      </c>
      <c r="S21" s="2"/>
      <c r="T21" s="2"/>
      <c r="U21" s="2"/>
      <c r="V21" s="2"/>
      <c r="W21" s="2"/>
      <c r="X21" s="2"/>
      <c r="Y21" s="21" t="s">
        <v>89</v>
      </c>
      <c r="Z21" s="2"/>
      <c r="AA21" s="2"/>
      <c r="AB21" s="21" t="s">
        <v>89</v>
      </c>
    </row>
    <row r="22" spans="1:28" x14ac:dyDescent="0.25">
      <c r="A22" s="21">
        <v>72571999</v>
      </c>
      <c r="B22" s="21">
        <v>969772728</v>
      </c>
      <c r="C22" s="2" t="s">
        <v>20</v>
      </c>
      <c r="D22" s="2" t="s">
        <v>43</v>
      </c>
      <c r="E22" s="50">
        <v>45283</v>
      </c>
      <c r="F22" s="21" t="s">
        <v>16</v>
      </c>
      <c r="G22" s="21" t="s">
        <v>7</v>
      </c>
      <c r="H22" s="21" t="s">
        <v>8</v>
      </c>
      <c r="I22" s="21">
        <v>1</v>
      </c>
      <c r="J22" s="2" t="s">
        <v>97</v>
      </c>
      <c r="K22" s="21" t="s">
        <v>130</v>
      </c>
      <c r="L22" s="50">
        <v>45283</v>
      </c>
      <c r="M22" s="2" t="s">
        <v>43</v>
      </c>
      <c r="N22" s="2" t="s">
        <v>88</v>
      </c>
      <c r="O22" s="2" t="s">
        <v>113</v>
      </c>
      <c r="P22" s="50">
        <v>45283</v>
      </c>
      <c r="Q22" s="2" t="s">
        <v>43</v>
      </c>
      <c r="R22" s="21" t="s">
        <v>88</v>
      </c>
      <c r="S22" s="2"/>
      <c r="T22" s="2"/>
      <c r="U22" s="2"/>
      <c r="V22" s="2"/>
      <c r="W22" s="2"/>
      <c r="X22" s="2"/>
      <c r="Y22" s="21" t="s">
        <v>89</v>
      </c>
      <c r="Z22" s="2"/>
      <c r="AA22" s="2"/>
      <c r="AB22" s="21" t="s">
        <v>89</v>
      </c>
    </row>
    <row r="23" spans="1:28" x14ac:dyDescent="0.25">
      <c r="A23" s="21">
        <v>72428417</v>
      </c>
      <c r="B23" s="21">
        <v>971412865</v>
      </c>
      <c r="C23" s="2" t="s">
        <v>10</v>
      </c>
      <c r="D23" s="2" t="s">
        <v>42</v>
      </c>
      <c r="E23" s="50">
        <v>45283</v>
      </c>
      <c r="F23" s="21" t="s">
        <v>14</v>
      </c>
      <c r="G23" s="21" t="s">
        <v>19</v>
      </c>
      <c r="H23" s="21" t="s">
        <v>8</v>
      </c>
      <c r="I23" s="21">
        <v>1</v>
      </c>
      <c r="J23" s="2" t="s">
        <v>97</v>
      </c>
      <c r="K23" s="21" t="s">
        <v>130</v>
      </c>
      <c r="L23" s="50">
        <v>45283</v>
      </c>
      <c r="M23" s="2" t="s">
        <v>42</v>
      </c>
      <c r="N23" s="2" t="s">
        <v>88</v>
      </c>
      <c r="O23" s="2" t="s">
        <v>113</v>
      </c>
      <c r="P23" s="50">
        <v>45283</v>
      </c>
      <c r="Q23" s="2" t="s">
        <v>42</v>
      </c>
      <c r="R23" s="21" t="s">
        <v>88</v>
      </c>
      <c r="S23" s="2"/>
      <c r="T23" s="2"/>
      <c r="U23" s="2"/>
      <c r="V23" s="2"/>
      <c r="W23" s="2"/>
      <c r="X23" s="2"/>
      <c r="Y23" s="21" t="s">
        <v>89</v>
      </c>
      <c r="Z23" s="2"/>
      <c r="AA23" s="2"/>
      <c r="AB23" s="21" t="s">
        <v>89</v>
      </c>
    </row>
    <row r="24" spans="1:28" x14ac:dyDescent="0.25">
      <c r="A24" s="21">
        <v>81497260</v>
      </c>
      <c r="B24" s="21">
        <v>973750149</v>
      </c>
      <c r="C24" s="2" t="s">
        <v>12</v>
      </c>
      <c r="D24" s="2" t="s">
        <v>22</v>
      </c>
      <c r="E24" s="50">
        <v>45286</v>
      </c>
      <c r="F24" s="21" t="s">
        <v>131</v>
      </c>
      <c r="G24" s="21" t="s">
        <v>112</v>
      </c>
      <c r="H24" s="21" t="s">
        <v>8</v>
      </c>
      <c r="I24" s="21">
        <v>1</v>
      </c>
      <c r="J24" s="2" t="s">
        <v>12</v>
      </c>
      <c r="K24" s="21" t="s">
        <v>130</v>
      </c>
      <c r="L24" s="50">
        <v>45286</v>
      </c>
      <c r="M24" s="2" t="s">
        <v>22</v>
      </c>
      <c r="N24" s="2" t="s">
        <v>88</v>
      </c>
      <c r="O24" s="2" t="s">
        <v>113</v>
      </c>
      <c r="P24" s="50">
        <v>45286</v>
      </c>
      <c r="Q24" s="2" t="s">
        <v>22</v>
      </c>
      <c r="R24" s="21" t="s">
        <v>88</v>
      </c>
      <c r="S24" s="2"/>
      <c r="T24" s="2"/>
      <c r="U24" s="2"/>
      <c r="V24" s="2"/>
      <c r="W24" s="2"/>
      <c r="X24" s="2"/>
      <c r="Y24" s="21" t="s">
        <v>89</v>
      </c>
      <c r="Z24" s="2"/>
      <c r="AA24" s="2"/>
      <c r="AB24" s="21" t="s">
        <v>89</v>
      </c>
    </row>
    <row r="25" spans="1:28" x14ac:dyDescent="0.25">
      <c r="A25" s="21">
        <v>45966455</v>
      </c>
      <c r="B25" s="21">
        <v>971320384</v>
      </c>
      <c r="C25" s="2" t="s">
        <v>10</v>
      </c>
      <c r="D25" s="2" t="s">
        <v>62</v>
      </c>
      <c r="E25" s="50">
        <v>45287</v>
      </c>
      <c r="F25" s="21" t="s">
        <v>111</v>
      </c>
      <c r="G25" s="21" t="s">
        <v>7</v>
      </c>
      <c r="H25" s="21" t="s">
        <v>8</v>
      </c>
      <c r="I25" s="21">
        <v>1</v>
      </c>
      <c r="J25" s="2" t="s">
        <v>97</v>
      </c>
      <c r="K25" s="21" t="s">
        <v>130</v>
      </c>
      <c r="L25" s="50">
        <v>45287</v>
      </c>
      <c r="M25" s="2" t="s">
        <v>62</v>
      </c>
      <c r="N25" s="2" t="s">
        <v>88</v>
      </c>
      <c r="O25" s="2" t="s">
        <v>113</v>
      </c>
      <c r="P25" s="50">
        <v>45287</v>
      </c>
      <c r="Q25" s="2" t="s">
        <v>62</v>
      </c>
      <c r="R25" s="21" t="s">
        <v>88</v>
      </c>
      <c r="S25" s="2"/>
      <c r="T25" s="2"/>
      <c r="U25" s="2"/>
      <c r="V25" s="2"/>
      <c r="W25" s="2"/>
      <c r="X25" s="2"/>
      <c r="Y25" s="21" t="s">
        <v>89</v>
      </c>
      <c r="Z25" s="2"/>
      <c r="AA25" s="2"/>
      <c r="AB25" s="21" t="s">
        <v>89</v>
      </c>
    </row>
    <row r="26" spans="1:28" x14ac:dyDescent="0.25">
      <c r="A26" s="21">
        <v>74642096</v>
      </c>
      <c r="B26" s="21">
        <v>974533554</v>
      </c>
      <c r="C26" s="2" t="s">
        <v>20</v>
      </c>
      <c r="D26" s="2" t="s">
        <v>65</v>
      </c>
      <c r="E26" s="50">
        <v>45287</v>
      </c>
      <c r="F26" s="21" t="s">
        <v>32</v>
      </c>
      <c r="G26" s="21" t="s">
        <v>7</v>
      </c>
      <c r="H26" s="21" t="s">
        <v>8</v>
      </c>
      <c r="I26" s="21">
        <v>1</v>
      </c>
      <c r="J26" s="2" t="s">
        <v>98</v>
      </c>
      <c r="K26" s="21" t="s">
        <v>130</v>
      </c>
      <c r="L26" s="50">
        <v>45287</v>
      </c>
      <c r="M26" s="2" t="s">
        <v>65</v>
      </c>
      <c r="N26" s="2" t="s">
        <v>88</v>
      </c>
      <c r="O26" s="2" t="s">
        <v>113</v>
      </c>
      <c r="P26" s="50">
        <v>45287</v>
      </c>
      <c r="Q26" s="2" t="s">
        <v>65</v>
      </c>
      <c r="R26" s="21" t="s">
        <v>88</v>
      </c>
      <c r="S26" s="2"/>
      <c r="T26" s="2"/>
      <c r="U26" s="2"/>
      <c r="V26" s="2"/>
      <c r="W26" s="2"/>
      <c r="X26" s="2"/>
      <c r="Y26" s="21" t="s">
        <v>89</v>
      </c>
      <c r="Z26" s="2"/>
      <c r="AA26" s="2"/>
      <c r="AB26" s="21" t="s">
        <v>89</v>
      </c>
    </row>
    <row r="27" spans="1:28" x14ac:dyDescent="0.25">
      <c r="A27" s="21">
        <v>76550640</v>
      </c>
      <c r="B27" s="21">
        <v>976496278</v>
      </c>
      <c r="C27" s="2" t="s">
        <v>20</v>
      </c>
      <c r="D27" s="2" t="s">
        <v>39</v>
      </c>
      <c r="E27" s="50">
        <v>45287</v>
      </c>
      <c r="F27" s="21" t="s">
        <v>26</v>
      </c>
      <c r="G27" s="21" t="s">
        <v>19</v>
      </c>
      <c r="H27" s="21" t="s">
        <v>8</v>
      </c>
      <c r="I27" s="21">
        <v>1</v>
      </c>
      <c r="J27" s="2" t="s">
        <v>98</v>
      </c>
      <c r="K27" s="21" t="s">
        <v>130</v>
      </c>
      <c r="L27" s="50">
        <v>45287</v>
      </c>
      <c r="M27" s="2" t="s">
        <v>39</v>
      </c>
      <c r="N27" s="2" t="s">
        <v>88</v>
      </c>
      <c r="O27" s="2" t="s">
        <v>113</v>
      </c>
      <c r="P27" s="50">
        <v>45287</v>
      </c>
      <c r="Q27" s="2" t="s">
        <v>39</v>
      </c>
      <c r="R27" s="21" t="s">
        <v>88</v>
      </c>
      <c r="S27" s="2"/>
      <c r="T27" s="2"/>
      <c r="U27" s="2"/>
      <c r="V27" s="2"/>
      <c r="W27" s="2"/>
      <c r="X27" s="2"/>
      <c r="Y27" s="21" t="s">
        <v>89</v>
      </c>
      <c r="Z27" s="2"/>
      <c r="AA27" s="2"/>
      <c r="AB27" s="21" t="s">
        <v>89</v>
      </c>
    </row>
    <row r="28" spans="1:28" x14ac:dyDescent="0.25">
      <c r="A28" s="21">
        <v>76720461</v>
      </c>
      <c r="B28" s="21">
        <v>975630333</v>
      </c>
      <c r="C28" s="2" t="s">
        <v>10</v>
      </c>
      <c r="D28" s="2" t="s">
        <v>38</v>
      </c>
      <c r="E28" s="50">
        <v>45294</v>
      </c>
      <c r="F28" s="21" t="s">
        <v>14</v>
      </c>
      <c r="G28" s="21" t="s">
        <v>19</v>
      </c>
      <c r="H28" s="21" t="s">
        <v>8</v>
      </c>
      <c r="I28" s="21">
        <v>1</v>
      </c>
      <c r="J28" s="2" t="s">
        <v>97</v>
      </c>
      <c r="K28" s="21" t="s">
        <v>81</v>
      </c>
      <c r="L28" s="50">
        <v>45294</v>
      </c>
      <c r="M28" s="2" t="s">
        <v>38</v>
      </c>
      <c r="N28" s="2" t="s">
        <v>88</v>
      </c>
      <c r="O28" s="2" t="s">
        <v>113</v>
      </c>
      <c r="P28" s="50">
        <v>45294</v>
      </c>
      <c r="Q28" s="2" t="s">
        <v>38</v>
      </c>
      <c r="R28" s="21" t="s">
        <v>88</v>
      </c>
      <c r="S28" s="2"/>
      <c r="T28" s="2"/>
      <c r="U28" s="2"/>
      <c r="V28" s="2"/>
      <c r="W28" s="2"/>
      <c r="X28" s="2"/>
      <c r="Y28" s="21" t="s">
        <v>89</v>
      </c>
      <c r="Z28" s="2"/>
      <c r="AA28" s="2"/>
      <c r="AB28" s="21" t="s">
        <v>89</v>
      </c>
    </row>
    <row r="29" spans="1:28" x14ac:dyDescent="0.25">
      <c r="A29" s="21">
        <v>74005171</v>
      </c>
      <c r="B29" s="21">
        <v>977296315</v>
      </c>
      <c r="C29" s="2" t="s">
        <v>10</v>
      </c>
      <c r="D29" s="2" t="s">
        <v>42</v>
      </c>
      <c r="E29" s="50">
        <v>45299</v>
      </c>
      <c r="F29" s="21" t="s">
        <v>23</v>
      </c>
      <c r="G29" s="21" t="s">
        <v>7</v>
      </c>
      <c r="H29" s="21" t="s">
        <v>8</v>
      </c>
      <c r="I29" s="21">
        <v>1</v>
      </c>
      <c r="J29" s="2" t="s">
        <v>97</v>
      </c>
      <c r="K29" s="21" t="s">
        <v>81</v>
      </c>
      <c r="L29" s="50">
        <v>45299</v>
      </c>
      <c r="M29" s="2" t="s">
        <v>42</v>
      </c>
      <c r="N29" s="2" t="s">
        <v>88</v>
      </c>
      <c r="O29" s="2" t="s">
        <v>113</v>
      </c>
      <c r="P29" s="50">
        <v>45299</v>
      </c>
      <c r="Q29" s="2" t="s">
        <v>42</v>
      </c>
      <c r="R29" s="21" t="s">
        <v>88</v>
      </c>
      <c r="S29" s="2"/>
      <c r="T29" s="2"/>
      <c r="U29" s="2"/>
      <c r="V29" s="2"/>
      <c r="W29" s="2"/>
      <c r="X29" s="2"/>
      <c r="Y29" s="21" t="s">
        <v>89</v>
      </c>
      <c r="Z29" s="2"/>
      <c r="AA29" s="2"/>
      <c r="AB29" s="21" t="s">
        <v>89</v>
      </c>
    </row>
    <row r="30" spans="1:28" x14ac:dyDescent="0.25">
      <c r="A30" s="21">
        <v>47219625</v>
      </c>
      <c r="B30" s="21">
        <v>985513067</v>
      </c>
      <c r="C30" s="2" t="s">
        <v>12</v>
      </c>
      <c r="D30" s="2" t="s">
        <v>22</v>
      </c>
      <c r="E30" s="50">
        <v>45307</v>
      </c>
      <c r="F30" s="21" t="s">
        <v>107</v>
      </c>
      <c r="G30" s="21" t="s">
        <v>15</v>
      </c>
      <c r="H30" s="21" t="s">
        <v>8</v>
      </c>
      <c r="I30" s="21">
        <v>1</v>
      </c>
      <c r="J30" s="2" t="s">
        <v>12</v>
      </c>
      <c r="K30" s="21" t="s">
        <v>81</v>
      </c>
      <c r="L30" s="50">
        <v>45307</v>
      </c>
      <c r="M30" s="2" t="s">
        <v>22</v>
      </c>
      <c r="N30" s="2" t="s">
        <v>88</v>
      </c>
      <c r="O30" s="2" t="s">
        <v>113</v>
      </c>
      <c r="P30" s="50">
        <v>45307</v>
      </c>
      <c r="Q30" s="2" t="s">
        <v>22</v>
      </c>
      <c r="R30" s="21" t="s">
        <v>88</v>
      </c>
      <c r="S30" s="2"/>
      <c r="T30" s="2"/>
      <c r="U30" s="2"/>
      <c r="V30" s="2"/>
      <c r="W30" s="2"/>
      <c r="X30" s="2"/>
      <c r="Y30" s="21" t="s">
        <v>89</v>
      </c>
      <c r="Z30" s="2"/>
      <c r="AA30" s="2"/>
      <c r="AB30" s="21" t="s">
        <v>89</v>
      </c>
    </row>
    <row r="31" spans="1:28" x14ac:dyDescent="0.25">
      <c r="A31" s="21">
        <v>47277750</v>
      </c>
      <c r="B31" s="21">
        <v>981959423</v>
      </c>
      <c r="C31" s="2" t="s">
        <v>10</v>
      </c>
      <c r="D31" s="2" t="s">
        <v>42</v>
      </c>
      <c r="E31" s="50">
        <v>45309</v>
      </c>
      <c r="F31" s="21" t="s">
        <v>107</v>
      </c>
      <c r="G31" s="21" t="s">
        <v>19</v>
      </c>
      <c r="H31" s="21" t="s">
        <v>8</v>
      </c>
      <c r="I31" s="21">
        <v>1</v>
      </c>
      <c r="J31" s="2" t="s">
        <v>97</v>
      </c>
      <c r="K31" s="21" t="s">
        <v>81</v>
      </c>
      <c r="L31" s="50">
        <v>45309</v>
      </c>
      <c r="M31" s="2" t="s">
        <v>42</v>
      </c>
      <c r="N31" s="2" t="s">
        <v>88</v>
      </c>
      <c r="O31" s="2" t="s">
        <v>113</v>
      </c>
      <c r="P31" s="50">
        <v>45309</v>
      </c>
      <c r="Q31" s="2" t="s">
        <v>42</v>
      </c>
      <c r="R31" s="21" t="s">
        <v>88</v>
      </c>
      <c r="S31" s="2"/>
      <c r="T31" s="2"/>
      <c r="U31" s="2"/>
      <c r="V31" s="2"/>
      <c r="W31" s="2"/>
      <c r="X31" s="2"/>
      <c r="Y31" s="21" t="s">
        <v>89</v>
      </c>
      <c r="Z31" s="2"/>
      <c r="AA31" s="2"/>
      <c r="AB31" s="21" t="s">
        <v>89</v>
      </c>
    </row>
    <row r="32" spans="1:28" x14ac:dyDescent="0.25">
      <c r="A32" s="21">
        <v>62374444</v>
      </c>
      <c r="B32" s="21">
        <v>986785602</v>
      </c>
      <c r="C32" s="2" t="s">
        <v>20</v>
      </c>
      <c r="D32" s="2" t="s">
        <v>117</v>
      </c>
      <c r="E32" s="50">
        <v>45311</v>
      </c>
      <c r="F32" s="21" t="s">
        <v>26</v>
      </c>
      <c r="G32" s="21" t="s">
        <v>19</v>
      </c>
      <c r="H32" s="21" t="s">
        <v>8</v>
      </c>
      <c r="I32" s="21">
        <v>1</v>
      </c>
      <c r="J32" s="2" t="s">
        <v>97</v>
      </c>
      <c r="K32" s="21" t="s">
        <v>81</v>
      </c>
      <c r="L32" s="50">
        <v>45311</v>
      </c>
      <c r="M32" s="2" t="s">
        <v>117</v>
      </c>
      <c r="N32" s="2" t="s">
        <v>88</v>
      </c>
      <c r="O32" s="2" t="s">
        <v>113</v>
      </c>
      <c r="P32" s="50">
        <v>45311</v>
      </c>
      <c r="Q32" s="2" t="s">
        <v>117</v>
      </c>
      <c r="R32" s="21" t="s">
        <v>88</v>
      </c>
      <c r="S32" s="2"/>
      <c r="T32" s="2"/>
      <c r="U32" s="2"/>
      <c r="V32" s="2"/>
      <c r="W32" s="2"/>
      <c r="X32" s="2"/>
      <c r="Y32" s="21" t="s">
        <v>89</v>
      </c>
      <c r="Z32" s="2"/>
      <c r="AA32" s="2"/>
      <c r="AB32" s="21" t="s">
        <v>89</v>
      </c>
    </row>
    <row r="33" spans="1:28" x14ac:dyDescent="0.25">
      <c r="A33" s="21">
        <v>71769515</v>
      </c>
      <c r="B33" s="21">
        <v>986038463</v>
      </c>
      <c r="C33" s="2" t="s">
        <v>12</v>
      </c>
      <c r="D33" s="2" t="s">
        <v>13</v>
      </c>
      <c r="E33" s="50">
        <v>45314</v>
      </c>
      <c r="F33" s="21" t="s">
        <v>118</v>
      </c>
      <c r="G33" s="21" t="s">
        <v>19</v>
      </c>
      <c r="H33" s="21" t="s">
        <v>8</v>
      </c>
      <c r="I33" s="21">
        <v>1</v>
      </c>
      <c r="J33" s="2" t="s">
        <v>12</v>
      </c>
      <c r="K33" s="21" t="s">
        <v>81</v>
      </c>
      <c r="L33" s="50">
        <v>45314</v>
      </c>
      <c r="M33" s="2" t="s">
        <v>13</v>
      </c>
      <c r="N33" s="2" t="s">
        <v>88</v>
      </c>
      <c r="O33" s="2" t="s">
        <v>113</v>
      </c>
      <c r="P33" s="50">
        <v>45314</v>
      </c>
      <c r="Q33" s="2" t="s">
        <v>13</v>
      </c>
      <c r="R33" s="21" t="s">
        <v>88</v>
      </c>
      <c r="S33" s="2"/>
      <c r="T33" s="2"/>
      <c r="U33" s="2"/>
      <c r="V33" s="2"/>
      <c r="W33" s="2"/>
      <c r="X33" s="2"/>
      <c r="Y33" s="21" t="s">
        <v>89</v>
      </c>
      <c r="Z33" s="2"/>
      <c r="AA33" s="2"/>
      <c r="AB33" s="21" t="s">
        <v>89</v>
      </c>
    </row>
    <row r="34" spans="1:28" x14ac:dyDescent="0.25">
      <c r="A34" s="21">
        <v>74719112</v>
      </c>
      <c r="B34" s="21">
        <v>981935301</v>
      </c>
      <c r="C34" s="2" t="s">
        <v>12</v>
      </c>
      <c r="D34" s="2" t="s">
        <v>22</v>
      </c>
      <c r="E34" s="50">
        <v>45314</v>
      </c>
      <c r="F34" s="21" t="s">
        <v>14</v>
      </c>
      <c r="G34" s="21" t="s">
        <v>15</v>
      </c>
      <c r="H34" s="21" t="s">
        <v>8</v>
      </c>
      <c r="I34" s="21">
        <v>1</v>
      </c>
      <c r="J34" s="2" t="s">
        <v>12</v>
      </c>
      <c r="K34" s="21" t="s">
        <v>81</v>
      </c>
      <c r="L34" s="50">
        <v>45314</v>
      </c>
      <c r="M34" s="2" t="s">
        <v>22</v>
      </c>
      <c r="N34" s="2" t="s">
        <v>88</v>
      </c>
      <c r="O34" s="2" t="s">
        <v>113</v>
      </c>
      <c r="P34" s="50">
        <v>45314</v>
      </c>
      <c r="Q34" s="2" t="s">
        <v>22</v>
      </c>
      <c r="R34" s="21" t="s">
        <v>88</v>
      </c>
      <c r="S34" s="2"/>
      <c r="T34" s="2"/>
      <c r="U34" s="2"/>
      <c r="V34" s="2"/>
      <c r="W34" s="2"/>
      <c r="X34" s="2"/>
      <c r="Y34" s="21" t="s">
        <v>89</v>
      </c>
      <c r="Z34" s="2"/>
      <c r="AA34" s="2"/>
      <c r="AB34" s="21" t="s">
        <v>89</v>
      </c>
    </row>
    <row r="35" spans="1:28" x14ac:dyDescent="0.25">
      <c r="A35" s="21">
        <v>75394117</v>
      </c>
      <c r="B35" s="21">
        <v>987383962</v>
      </c>
      <c r="C35" s="2" t="s">
        <v>10</v>
      </c>
      <c r="D35" s="2" t="s">
        <v>11</v>
      </c>
      <c r="E35" s="50">
        <v>45315</v>
      </c>
      <c r="F35" s="21" t="s">
        <v>37</v>
      </c>
      <c r="G35" s="21" t="s">
        <v>19</v>
      </c>
      <c r="H35" s="21" t="s">
        <v>8</v>
      </c>
      <c r="I35" s="21">
        <v>1</v>
      </c>
      <c r="J35" s="2" t="s">
        <v>97</v>
      </c>
      <c r="K35" s="21" t="s">
        <v>81</v>
      </c>
      <c r="L35" s="50">
        <v>45315</v>
      </c>
      <c r="M35" s="2" t="s">
        <v>11</v>
      </c>
      <c r="N35" s="2" t="s">
        <v>88</v>
      </c>
      <c r="O35" s="2" t="s">
        <v>113</v>
      </c>
      <c r="P35" s="50">
        <v>45315</v>
      </c>
      <c r="Q35" s="2" t="s">
        <v>11</v>
      </c>
      <c r="R35" s="21" t="s">
        <v>88</v>
      </c>
      <c r="S35" s="2"/>
      <c r="T35" s="2"/>
      <c r="U35" s="2"/>
      <c r="V35" s="2"/>
      <c r="W35" s="2"/>
      <c r="X35" s="2"/>
      <c r="Y35" s="21" t="s">
        <v>89</v>
      </c>
      <c r="Z35" s="2"/>
      <c r="AA35" s="2"/>
      <c r="AB35" s="21" t="s">
        <v>89</v>
      </c>
    </row>
    <row r="36" spans="1:28" x14ac:dyDescent="0.25">
      <c r="A36" s="21">
        <v>76358353</v>
      </c>
      <c r="B36" s="21">
        <v>982975675</v>
      </c>
      <c r="C36" s="2" t="s">
        <v>10</v>
      </c>
      <c r="D36" s="2" t="s">
        <v>67</v>
      </c>
      <c r="E36" s="50">
        <v>45315</v>
      </c>
      <c r="F36" s="21" t="s">
        <v>45</v>
      </c>
      <c r="G36" s="21" t="s">
        <v>19</v>
      </c>
      <c r="H36" s="21" t="s">
        <v>8</v>
      </c>
      <c r="I36" s="21">
        <v>1</v>
      </c>
      <c r="J36" s="2" t="s">
        <v>100</v>
      </c>
      <c r="K36" s="21" t="s">
        <v>81</v>
      </c>
      <c r="L36" s="50">
        <v>45315</v>
      </c>
      <c r="M36" s="2" t="s">
        <v>67</v>
      </c>
      <c r="N36" s="2" t="s">
        <v>88</v>
      </c>
      <c r="O36" s="2" t="s">
        <v>113</v>
      </c>
      <c r="P36" s="50">
        <v>45315</v>
      </c>
      <c r="Q36" s="2" t="s">
        <v>67</v>
      </c>
      <c r="R36" s="21" t="s">
        <v>88</v>
      </c>
      <c r="S36" s="2"/>
      <c r="T36" s="2"/>
      <c r="U36" s="2"/>
      <c r="V36" s="2"/>
      <c r="W36" s="2"/>
      <c r="X36" s="2"/>
      <c r="Y36" s="21" t="s">
        <v>89</v>
      </c>
      <c r="Z36" s="2"/>
      <c r="AA36" s="2"/>
      <c r="AB36" s="21" t="s">
        <v>89</v>
      </c>
    </row>
    <row r="37" spans="1:28" x14ac:dyDescent="0.25">
      <c r="A37" s="21">
        <v>48846103</v>
      </c>
      <c r="B37" s="21">
        <v>984849678</v>
      </c>
      <c r="C37" s="2" t="s">
        <v>20</v>
      </c>
      <c r="D37" s="2" t="s">
        <v>39</v>
      </c>
      <c r="E37" s="50">
        <v>45320</v>
      </c>
      <c r="F37" s="21" t="s">
        <v>23</v>
      </c>
      <c r="G37" s="21" t="s">
        <v>19</v>
      </c>
      <c r="H37" s="21" t="s">
        <v>8</v>
      </c>
      <c r="I37" s="21">
        <v>1</v>
      </c>
      <c r="J37" s="2" t="s">
        <v>98</v>
      </c>
      <c r="K37" s="21" t="s">
        <v>81</v>
      </c>
      <c r="L37" s="50">
        <v>45320</v>
      </c>
      <c r="M37" s="2" t="s">
        <v>39</v>
      </c>
      <c r="N37" s="2" t="s">
        <v>88</v>
      </c>
      <c r="O37" s="2" t="s">
        <v>113</v>
      </c>
      <c r="P37" s="50">
        <v>45320</v>
      </c>
      <c r="Q37" s="2" t="s">
        <v>39</v>
      </c>
      <c r="R37" s="21" t="s">
        <v>88</v>
      </c>
      <c r="S37" s="2"/>
      <c r="T37" s="2"/>
      <c r="U37" s="2"/>
      <c r="V37" s="2"/>
      <c r="W37" s="2"/>
      <c r="X37" s="2"/>
      <c r="Y37" s="21" t="s">
        <v>89</v>
      </c>
      <c r="Z37" s="2"/>
      <c r="AA37" s="2"/>
      <c r="AB37" s="21" t="s">
        <v>89</v>
      </c>
    </row>
    <row r="38" spans="1:28" x14ac:dyDescent="0.25">
      <c r="A38" s="21">
        <v>44901301</v>
      </c>
      <c r="B38" s="21">
        <v>985623146</v>
      </c>
      <c r="C38" s="2" t="s">
        <v>10</v>
      </c>
      <c r="D38" s="2" t="s">
        <v>120</v>
      </c>
      <c r="E38" s="50">
        <v>45321</v>
      </c>
      <c r="F38" s="21" t="s">
        <v>111</v>
      </c>
      <c r="G38" s="21" t="s">
        <v>19</v>
      </c>
      <c r="H38" s="21" t="s">
        <v>8</v>
      </c>
      <c r="I38" s="21">
        <v>1</v>
      </c>
      <c r="J38" s="2" t="s">
        <v>97</v>
      </c>
      <c r="K38" s="21" t="s">
        <v>81</v>
      </c>
      <c r="L38" s="50">
        <v>45321</v>
      </c>
      <c r="M38" s="2" t="s">
        <v>120</v>
      </c>
      <c r="N38" s="2" t="s">
        <v>88</v>
      </c>
      <c r="O38" s="2" t="s">
        <v>113</v>
      </c>
      <c r="P38" s="50">
        <v>45321</v>
      </c>
      <c r="Q38" s="2" t="s">
        <v>120</v>
      </c>
      <c r="R38" s="21" t="s">
        <v>88</v>
      </c>
      <c r="S38" s="2"/>
      <c r="T38" s="2"/>
      <c r="U38" s="2"/>
      <c r="V38" s="2"/>
      <c r="W38" s="2"/>
      <c r="X38" s="2"/>
      <c r="Y38" s="21" t="s">
        <v>89</v>
      </c>
      <c r="Z38" s="2"/>
      <c r="AA38" s="2"/>
      <c r="AB38" s="21" t="s">
        <v>89</v>
      </c>
    </row>
    <row r="39" spans="1:28" x14ac:dyDescent="0.25">
      <c r="A39" s="21">
        <v>41629907</v>
      </c>
      <c r="B39" s="21">
        <v>985848626</v>
      </c>
      <c r="C39" s="2" t="s">
        <v>10</v>
      </c>
      <c r="D39" s="2" t="s">
        <v>25</v>
      </c>
      <c r="E39" s="50">
        <v>45322</v>
      </c>
      <c r="F39" s="21" t="s">
        <v>54</v>
      </c>
      <c r="G39" s="21" t="s">
        <v>19</v>
      </c>
      <c r="H39" s="21" t="s">
        <v>8</v>
      </c>
      <c r="I39" s="21">
        <v>1</v>
      </c>
      <c r="J39" s="2" t="s">
        <v>97</v>
      </c>
      <c r="K39" s="21" t="s">
        <v>81</v>
      </c>
      <c r="L39" s="50">
        <v>45322</v>
      </c>
      <c r="M39" s="2" t="s">
        <v>25</v>
      </c>
      <c r="N39" s="2" t="s">
        <v>88</v>
      </c>
      <c r="O39" s="2" t="s">
        <v>113</v>
      </c>
      <c r="P39" s="50">
        <v>45322</v>
      </c>
      <c r="Q39" s="2" t="s">
        <v>25</v>
      </c>
      <c r="R39" s="21" t="s">
        <v>88</v>
      </c>
      <c r="S39" s="2"/>
      <c r="T39" s="2"/>
      <c r="U39" s="2"/>
      <c r="V39" s="2"/>
      <c r="W39" s="2"/>
      <c r="X39" s="2"/>
      <c r="Y39" s="21" t="s">
        <v>89</v>
      </c>
      <c r="Z39" s="2"/>
      <c r="AA39" s="2"/>
      <c r="AB39" s="21" t="s">
        <v>89</v>
      </c>
    </row>
    <row r="40" spans="1:28" x14ac:dyDescent="0.25">
      <c r="A40" s="21">
        <v>61058330</v>
      </c>
      <c r="B40" s="21">
        <v>986854721</v>
      </c>
      <c r="C40" s="2" t="s">
        <v>10</v>
      </c>
      <c r="D40" s="2" t="s">
        <v>62</v>
      </c>
      <c r="E40" s="50">
        <v>45323</v>
      </c>
      <c r="F40" s="21" t="s">
        <v>35</v>
      </c>
      <c r="G40" s="21" t="s">
        <v>7</v>
      </c>
      <c r="H40" s="21" t="s">
        <v>8</v>
      </c>
      <c r="I40" s="21">
        <v>1</v>
      </c>
      <c r="J40" s="2" t="s">
        <v>97</v>
      </c>
      <c r="K40" s="21" t="s">
        <v>82</v>
      </c>
      <c r="L40" s="50">
        <v>45323</v>
      </c>
      <c r="M40" s="2" t="s">
        <v>62</v>
      </c>
      <c r="N40" s="2" t="s">
        <v>88</v>
      </c>
      <c r="O40" s="2" t="s">
        <v>113</v>
      </c>
      <c r="P40" s="50">
        <v>45323</v>
      </c>
      <c r="Q40" s="2" t="s">
        <v>62</v>
      </c>
      <c r="R40" s="21" t="s">
        <v>88</v>
      </c>
      <c r="S40" s="2"/>
      <c r="T40" s="2"/>
      <c r="U40" s="2"/>
      <c r="V40" s="2"/>
      <c r="W40" s="2"/>
      <c r="X40" s="2"/>
      <c r="Y40" s="21" t="s">
        <v>89</v>
      </c>
      <c r="Z40" s="2"/>
      <c r="AA40" s="2"/>
      <c r="AB40" s="21" t="s">
        <v>89</v>
      </c>
    </row>
    <row r="41" spans="1:28" x14ac:dyDescent="0.25">
      <c r="A41" s="21">
        <v>77541686</v>
      </c>
      <c r="B41" s="21">
        <v>986493201</v>
      </c>
      <c r="C41" s="2" t="s">
        <v>12</v>
      </c>
      <c r="D41" s="2" t="s">
        <v>41</v>
      </c>
      <c r="E41" s="50">
        <v>45324</v>
      </c>
      <c r="F41" s="21" t="s">
        <v>23</v>
      </c>
      <c r="G41" s="21" t="s">
        <v>112</v>
      </c>
      <c r="H41" s="21" t="s">
        <v>8</v>
      </c>
      <c r="I41" s="21">
        <v>1</v>
      </c>
      <c r="J41" s="2" t="s">
        <v>12</v>
      </c>
      <c r="K41" s="21" t="s">
        <v>82</v>
      </c>
      <c r="L41" s="50">
        <v>45324</v>
      </c>
      <c r="M41" s="2" t="s">
        <v>41</v>
      </c>
      <c r="N41" s="2" t="s">
        <v>88</v>
      </c>
      <c r="O41" s="2" t="s">
        <v>113</v>
      </c>
      <c r="P41" s="50">
        <v>45324</v>
      </c>
      <c r="Q41" s="2" t="s">
        <v>41</v>
      </c>
      <c r="R41" s="21" t="s">
        <v>88</v>
      </c>
      <c r="S41" s="2"/>
      <c r="T41" s="2"/>
      <c r="U41" s="2"/>
      <c r="V41" s="2"/>
      <c r="W41" s="2"/>
      <c r="X41" s="2"/>
      <c r="Y41" s="21" t="s">
        <v>89</v>
      </c>
      <c r="Z41" s="2"/>
      <c r="AA41" s="2"/>
      <c r="AB41" s="21" t="s">
        <v>89</v>
      </c>
    </row>
    <row r="42" spans="1:28" x14ac:dyDescent="0.25">
      <c r="A42" s="21">
        <v>78155492</v>
      </c>
      <c r="B42" s="21">
        <v>1001150839</v>
      </c>
      <c r="C42" s="2" t="s">
        <v>12</v>
      </c>
      <c r="D42" s="2" t="s">
        <v>22</v>
      </c>
      <c r="E42" s="50">
        <v>45325</v>
      </c>
      <c r="F42" s="21" t="s">
        <v>131</v>
      </c>
      <c r="G42" s="21" t="s">
        <v>112</v>
      </c>
      <c r="H42" s="21" t="s">
        <v>8</v>
      </c>
      <c r="I42" s="21">
        <v>1</v>
      </c>
      <c r="J42" s="2" t="s">
        <v>12</v>
      </c>
      <c r="K42" s="21" t="s">
        <v>82</v>
      </c>
      <c r="L42" s="50">
        <v>45325</v>
      </c>
      <c r="M42" s="2" t="s">
        <v>22</v>
      </c>
      <c r="N42" s="2" t="s">
        <v>88</v>
      </c>
      <c r="O42" s="2" t="s">
        <v>113</v>
      </c>
      <c r="P42" s="50">
        <v>45325</v>
      </c>
      <c r="Q42" s="2" t="s">
        <v>22</v>
      </c>
      <c r="R42" s="21" t="s">
        <v>88</v>
      </c>
      <c r="S42" s="2"/>
      <c r="T42" s="2"/>
      <c r="U42" s="2"/>
      <c r="V42" s="2"/>
      <c r="W42" s="2"/>
      <c r="X42" s="2"/>
      <c r="Y42" s="21" t="s">
        <v>89</v>
      </c>
      <c r="Z42" s="2"/>
      <c r="AA42" s="2"/>
      <c r="AB42" s="21" t="s">
        <v>89</v>
      </c>
    </row>
    <row r="43" spans="1:28" x14ac:dyDescent="0.25">
      <c r="A43" s="21">
        <v>72087800</v>
      </c>
      <c r="B43" s="21">
        <v>989296480</v>
      </c>
      <c r="C43" s="2" t="s">
        <v>12</v>
      </c>
      <c r="D43" s="2" t="s">
        <v>41</v>
      </c>
      <c r="E43" s="50">
        <v>45331</v>
      </c>
      <c r="F43" s="21" t="s">
        <v>28</v>
      </c>
      <c r="G43" s="21" t="s">
        <v>15</v>
      </c>
      <c r="H43" s="21" t="s">
        <v>8</v>
      </c>
      <c r="I43" s="21">
        <v>1</v>
      </c>
      <c r="J43" s="2" t="s">
        <v>12</v>
      </c>
      <c r="K43" s="21" t="s">
        <v>82</v>
      </c>
      <c r="L43" s="50">
        <v>45331</v>
      </c>
      <c r="M43" s="2" t="s">
        <v>41</v>
      </c>
      <c r="N43" s="2" t="s">
        <v>88</v>
      </c>
      <c r="O43" s="2" t="s">
        <v>113</v>
      </c>
      <c r="P43" s="50">
        <v>45331</v>
      </c>
      <c r="Q43" s="2" t="s">
        <v>41</v>
      </c>
      <c r="R43" s="21" t="s">
        <v>88</v>
      </c>
      <c r="S43" s="2"/>
      <c r="T43" s="2"/>
      <c r="U43" s="2"/>
      <c r="V43" s="2"/>
      <c r="W43" s="2"/>
      <c r="X43" s="2"/>
      <c r="Y43" s="21" t="s">
        <v>89</v>
      </c>
      <c r="Z43" s="2"/>
      <c r="AA43" s="2"/>
      <c r="AB43" s="21" t="s">
        <v>89</v>
      </c>
    </row>
    <row r="44" spans="1:28" x14ac:dyDescent="0.25">
      <c r="A44" s="21">
        <v>75607854</v>
      </c>
      <c r="B44" s="21">
        <v>998397598</v>
      </c>
      <c r="C44" s="2" t="s">
        <v>12</v>
      </c>
      <c r="D44" s="2" t="s">
        <v>22</v>
      </c>
      <c r="E44" s="50">
        <v>45331</v>
      </c>
      <c r="F44" s="21" t="s">
        <v>118</v>
      </c>
      <c r="G44" s="21" t="s">
        <v>15</v>
      </c>
      <c r="H44" s="21" t="s">
        <v>8</v>
      </c>
      <c r="I44" s="21">
        <v>1</v>
      </c>
      <c r="J44" s="2" t="s">
        <v>12</v>
      </c>
      <c r="K44" s="21" t="s">
        <v>82</v>
      </c>
      <c r="L44" s="50">
        <v>45331</v>
      </c>
      <c r="M44" s="2" t="s">
        <v>22</v>
      </c>
      <c r="N44" s="2" t="s">
        <v>88</v>
      </c>
      <c r="O44" s="2" t="s">
        <v>113</v>
      </c>
      <c r="P44" s="50">
        <v>45331</v>
      </c>
      <c r="Q44" s="2" t="s">
        <v>22</v>
      </c>
      <c r="R44" s="21" t="s">
        <v>88</v>
      </c>
      <c r="S44" s="2"/>
      <c r="T44" s="2"/>
      <c r="U44" s="2"/>
      <c r="V44" s="2"/>
      <c r="W44" s="2"/>
      <c r="X44" s="2"/>
      <c r="Y44" s="21" t="s">
        <v>89</v>
      </c>
      <c r="Z44" s="2"/>
      <c r="AA44" s="2"/>
      <c r="AB44" s="21" t="s">
        <v>89</v>
      </c>
    </row>
    <row r="45" spans="1:28" x14ac:dyDescent="0.25">
      <c r="A45" s="21">
        <v>62949960</v>
      </c>
      <c r="B45" s="21">
        <v>995683875</v>
      </c>
      <c r="C45" s="2" t="s">
        <v>12</v>
      </c>
      <c r="D45" s="2" t="s">
        <v>22</v>
      </c>
      <c r="E45" s="50">
        <v>45342</v>
      </c>
      <c r="F45" s="21" t="s">
        <v>60</v>
      </c>
      <c r="G45" s="21" t="s">
        <v>112</v>
      </c>
      <c r="H45" s="21" t="s">
        <v>8</v>
      </c>
      <c r="I45" s="21">
        <v>1</v>
      </c>
      <c r="J45" s="2" t="s">
        <v>12</v>
      </c>
      <c r="K45" s="21" t="s">
        <v>82</v>
      </c>
      <c r="L45" s="50">
        <v>45342</v>
      </c>
      <c r="M45" s="2" t="s">
        <v>22</v>
      </c>
      <c r="N45" s="2" t="s">
        <v>88</v>
      </c>
      <c r="O45" s="2" t="s">
        <v>113</v>
      </c>
      <c r="P45" s="50">
        <v>45342</v>
      </c>
      <c r="Q45" s="2" t="s">
        <v>22</v>
      </c>
      <c r="R45" s="21" t="s">
        <v>88</v>
      </c>
      <c r="S45" s="2"/>
      <c r="T45" s="2"/>
      <c r="U45" s="2"/>
      <c r="V45" s="2"/>
      <c r="W45" s="2"/>
      <c r="X45" s="2"/>
      <c r="Y45" s="21" t="s">
        <v>89</v>
      </c>
      <c r="Z45" s="2"/>
      <c r="AA45" s="2"/>
      <c r="AB45" s="21" t="s">
        <v>89</v>
      </c>
    </row>
    <row r="46" spans="1:28" x14ac:dyDescent="0.25">
      <c r="A46" s="21">
        <v>75539614</v>
      </c>
      <c r="B46" s="21">
        <v>998507538</v>
      </c>
      <c r="C46" s="2" t="s">
        <v>10</v>
      </c>
      <c r="D46" s="2" t="s">
        <v>25</v>
      </c>
      <c r="E46" s="50">
        <v>45343</v>
      </c>
      <c r="F46" s="21" t="s">
        <v>23</v>
      </c>
      <c r="G46" s="21" t="s">
        <v>19</v>
      </c>
      <c r="H46" s="21" t="s">
        <v>8</v>
      </c>
      <c r="I46" s="21">
        <v>1</v>
      </c>
      <c r="J46" s="2" t="s">
        <v>97</v>
      </c>
      <c r="K46" s="21" t="s">
        <v>82</v>
      </c>
      <c r="L46" s="50">
        <v>45343</v>
      </c>
      <c r="M46" s="2" t="s">
        <v>25</v>
      </c>
      <c r="N46" s="2" t="s">
        <v>88</v>
      </c>
      <c r="O46" s="2" t="s">
        <v>113</v>
      </c>
      <c r="P46" s="50">
        <v>45343</v>
      </c>
      <c r="Q46" s="2" t="s">
        <v>25</v>
      </c>
      <c r="R46" s="21" t="s">
        <v>88</v>
      </c>
      <c r="S46" s="2"/>
      <c r="T46" s="2"/>
      <c r="U46" s="2"/>
      <c r="V46" s="2"/>
      <c r="W46" s="2"/>
      <c r="X46" s="2"/>
      <c r="Y46" s="21" t="s">
        <v>89</v>
      </c>
      <c r="Z46" s="2"/>
      <c r="AA46" s="2"/>
      <c r="AB46" s="21" t="s">
        <v>89</v>
      </c>
    </row>
    <row r="47" spans="1:28" x14ac:dyDescent="0.25">
      <c r="A47" s="21">
        <v>75346476</v>
      </c>
      <c r="B47" s="21">
        <v>997610588</v>
      </c>
      <c r="C47" s="2" t="s">
        <v>10</v>
      </c>
      <c r="D47" s="2" t="s">
        <v>59</v>
      </c>
      <c r="E47" s="50">
        <v>45343</v>
      </c>
      <c r="F47" s="21" t="s">
        <v>14</v>
      </c>
      <c r="G47" s="21" t="s">
        <v>19</v>
      </c>
      <c r="H47" s="21" t="s">
        <v>8</v>
      </c>
      <c r="I47" s="21">
        <v>1</v>
      </c>
      <c r="J47" s="2" t="s">
        <v>97</v>
      </c>
      <c r="K47" s="21" t="s">
        <v>82</v>
      </c>
      <c r="L47" s="50">
        <v>45343</v>
      </c>
      <c r="M47" s="2" t="s">
        <v>59</v>
      </c>
      <c r="N47" s="2" t="s">
        <v>88</v>
      </c>
      <c r="O47" s="2" t="s">
        <v>113</v>
      </c>
      <c r="P47" s="50">
        <v>45343</v>
      </c>
      <c r="Q47" s="2" t="s">
        <v>59</v>
      </c>
      <c r="R47" s="21" t="s">
        <v>88</v>
      </c>
      <c r="S47" s="2"/>
      <c r="T47" s="2"/>
      <c r="U47" s="2"/>
      <c r="V47" s="2"/>
      <c r="W47" s="2"/>
      <c r="X47" s="2"/>
      <c r="Y47" s="21" t="s">
        <v>89</v>
      </c>
      <c r="Z47" s="2"/>
      <c r="AA47" s="2"/>
      <c r="AB47" s="21" t="s">
        <v>89</v>
      </c>
    </row>
    <row r="48" spans="1:28" x14ac:dyDescent="0.25">
      <c r="A48" s="21">
        <v>70625408</v>
      </c>
      <c r="B48" s="21">
        <v>1000580942</v>
      </c>
      <c r="C48" s="2" t="s">
        <v>10</v>
      </c>
      <c r="D48" s="2" t="s">
        <v>40</v>
      </c>
      <c r="E48" s="50">
        <v>45345</v>
      </c>
      <c r="F48" s="21" t="s">
        <v>26</v>
      </c>
      <c r="G48" s="21" t="s">
        <v>15</v>
      </c>
      <c r="H48" s="21" t="s">
        <v>8</v>
      </c>
      <c r="I48" s="21">
        <v>1</v>
      </c>
      <c r="J48" s="2" t="s">
        <v>97</v>
      </c>
      <c r="K48" s="21" t="s">
        <v>82</v>
      </c>
      <c r="L48" s="50">
        <v>45345</v>
      </c>
      <c r="M48" s="2" t="s">
        <v>40</v>
      </c>
      <c r="N48" s="2" t="s">
        <v>88</v>
      </c>
      <c r="O48" s="2" t="s">
        <v>113</v>
      </c>
      <c r="P48" s="50">
        <v>45345</v>
      </c>
      <c r="Q48" s="2" t="s">
        <v>40</v>
      </c>
      <c r="R48" s="21" t="s">
        <v>88</v>
      </c>
      <c r="S48" s="2"/>
      <c r="T48" s="2"/>
      <c r="U48" s="2"/>
      <c r="V48" s="2"/>
      <c r="W48" s="2"/>
      <c r="X48" s="2"/>
      <c r="Y48" s="21" t="s">
        <v>89</v>
      </c>
      <c r="Z48" s="2"/>
      <c r="AA48" s="2"/>
      <c r="AB48" s="21" t="s">
        <v>89</v>
      </c>
    </row>
    <row r="49" spans="1:28" x14ac:dyDescent="0.25">
      <c r="A49" s="21">
        <v>45101216</v>
      </c>
      <c r="B49" s="21">
        <v>995744227</v>
      </c>
      <c r="C49" s="2" t="s">
        <v>20</v>
      </c>
      <c r="D49" s="2" t="s">
        <v>43</v>
      </c>
      <c r="E49" s="50">
        <v>45348</v>
      </c>
      <c r="F49" s="21" t="s">
        <v>63</v>
      </c>
      <c r="G49" s="21" t="s">
        <v>15</v>
      </c>
      <c r="H49" s="21" t="s">
        <v>8</v>
      </c>
      <c r="I49" s="21">
        <v>1</v>
      </c>
      <c r="J49" s="2" t="s">
        <v>97</v>
      </c>
      <c r="K49" s="21" t="s">
        <v>82</v>
      </c>
      <c r="L49" s="50">
        <v>45348</v>
      </c>
      <c r="M49" s="2" t="s">
        <v>43</v>
      </c>
      <c r="N49" s="2" t="s">
        <v>88</v>
      </c>
      <c r="O49" s="2" t="s">
        <v>113</v>
      </c>
      <c r="P49" s="50">
        <v>45348</v>
      </c>
      <c r="Q49" s="2" t="s">
        <v>43</v>
      </c>
      <c r="R49" s="21" t="s">
        <v>88</v>
      </c>
      <c r="S49" s="2"/>
      <c r="T49" s="2"/>
      <c r="U49" s="2"/>
      <c r="V49" s="2"/>
      <c r="W49" s="2"/>
      <c r="X49" s="2"/>
      <c r="Y49" s="21" t="s">
        <v>89</v>
      </c>
      <c r="Z49" s="2"/>
      <c r="AA49" s="2"/>
      <c r="AB49" s="21" t="s">
        <v>89</v>
      </c>
    </row>
    <row r="50" spans="1:28" x14ac:dyDescent="0.25">
      <c r="A50" s="21">
        <v>72788948</v>
      </c>
      <c r="B50" s="21">
        <v>996692410</v>
      </c>
      <c r="C50" s="2" t="s">
        <v>10</v>
      </c>
      <c r="D50" s="2" t="s">
        <v>67</v>
      </c>
      <c r="E50" s="50">
        <v>45349</v>
      </c>
      <c r="F50" s="21" t="s">
        <v>107</v>
      </c>
      <c r="G50" s="21" t="s">
        <v>19</v>
      </c>
      <c r="H50" s="21" t="s">
        <v>8</v>
      </c>
      <c r="I50" s="21">
        <v>1</v>
      </c>
      <c r="J50" s="2" t="s">
        <v>100</v>
      </c>
      <c r="K50" s="21" t="s">
        <v>82</v>
      </c>
      <c r="L50" s="50">
        <v>45349</v>
      </c>
      <c r="M50" s="2" t="s">
        <v>67</v>
      </c>
      <c r="N50" s="2" t="s">
        <v>88</v>
      </c>
      <c r="O50" s="2" t="s">
        <v>113</v>
      </c>
      <c r="P50" s="50">
        <v>45349</v>
      </c>
      <c r="Q50" s="2" t="s">
        <v>67</v>
      </c>
      <c r="R50" s="21" t="s">
        <v>88</v>
      </c>
      <c r="S50" s="2"/>
      <c r="T50" s="2"/>
      <c r="U50" s="2"/>
      <c r="V50" s="2"/>
      <c r="W50" s="2"/>
      <c r="X50" s="2"/>
      <c r="Y50" s="21" t="s">
        <v>89</v>
      </c>
      <c r="Z50" s="2"/>
      <c r="AA50" s="2"/>
      <c r="AB50" s="21" t="s">
        <v>89</v>
      </c>
    </row>
    <row r="51" spans="1:28" x14ac:dyDescent="0.25">
      <c r="A51" s="21">
        <v>76329327</v>
      </c>
      <c r="B51" s="21">
        <v>996995662</v>
      </c>
      <c r="C51" s="2" t="s">
        <v>20</v>
      </c>
      <c r="D51" s="2" t="s">
        <v>56</v>
      </c>
      <c r="E51" s="50">
        <v>45350</v>
      </c>
      <c r="F51" s="21" t="s">
        <v>6</v>
      </c>
      <c r="G51" s="21" t="s">
        <v>19</v>
      </c>
      <c r="H51" s="21" t="s">
        <v>8</v>
      </c>
      <c r="I51" s="21">
        <v>1</v>
      </c>
      <c r="J51" s="2" t="s">
        <v>97</v>
      </c>
      <c r="K51" s="21" t="s">
        <v>82</v>
      </c>
      <c r="L51" s="50">
        <v>45350</v>
      </c>
      <c r="M51" s="2" t="s">
        <v>56</v>
      </c>
      <c r="N51" s="2" t="s">
        <v>88</v>
      </c>
      <c r="O51" s="2" t="s">
        <v>113</v>
      </c>
      <c r="P51" s="50">
        <v>45350</v>
      </c>
      <c r="Q51" s="2" t="s">
        <v>56</v>
      </c>
      <c r="R51" s="21" t="s">
        <v>88</v>
      </c>
      <c r="S51" s="2"/>
      <c r="T51" s="2"/>
      <c r="U51" s="2"/>
      <c r="V51" s="2"/>
      <c r="W51" s="2"/>
      <c r="X51" s="2"/>
      <c r="Y51" s="21" t="s">
        <v>89</v>
      </c>
      <c r="Z51" s="2"/>
      <c r="AA51" s="2"/>
      <c r="AB51" s="21" t="s">
        <v>89</v>
      </c>
    </row>
    <row r="52" spans="1:28" x14ac:dyDescent="0.25">
      <c r="A52" s="21">
        <v>41710018</v>
      </c>
      <c r="B52" s="21">
        <v>997864557</v>
      </c>
      <c r="C52" s="2" t="s">
        <v>12</v>
      </c>
      <c r="D52" s="2" t="s">
        <v>22</v>
      </c>
      <c r="E52" s="50">
        <v>45350</v>
      </c>
      <c r="F52" s="21" t="s">
        <v>54</v>
      </c>
      <c r="G52" s="21" t="s">
        <v>15</v>
      </c>
      <c r="H52" s="21" t="s">
        <v>8</v>
      </c>
      <c r="I52" s="21">
        <v>1</v>
      </c>
      <c r="J52" s="2" t="s">
        <v>12</v>
      </c>
      <c r="K52" s="21" t="s">
        <v>82</v>
      </c>
      <c r="L52" s="50">
        <v>45350</v>
      </c>
      <c r="M52" s="2" t="s">
        <v>22</v>
      </c>
      <c r="N52" s="2" t="s">
        <v>88</v>
      </c>
      <c r="O52" s="2" t="s">
        <v>113</v>
      </c>
      <c r="P52" s="50">
        <v>45350</v>
      </c>
      <c r="Q52" s="2" t="s">
        <v>22</v>
      </c>
      <c r="R52" s="21" t="s">
        <v>88</v>
      </c>
      <c r="S52" s="2"/>
      <c r="T52" s="2"/>
      <c r="U52" s="2"/>
      <c r="V52" s="2"/>
      <c r="W52" s="2"/>
      <c r="X52" s="2"/>
      <c r="Y52" s="21" t="s">
        <v>89</v>
      </c>
      <c r="Z52" s="2"/>
      <c r="AA52" s="2"/>
      <c r="AB52" s="21" t="s">
        <v>89</v>
      </c>
    </row>
    <row r="53" spans="1:28" x14ac:dyDescent="0.25">
      <c r="A53" s="21">
        <v>44420402</v>
      </c>
      <c r="B53" s="21">
        <v>998508871</v>
      </c>
      <c r="C53" s="2" t="s">
        <v>10</v>
      </c>
      <c r="D53" s="2" t="s">
        <v>25</v>
      </c>
      <c r="E53" s="50">
        <v>45351</v>
      </c>
      <c r="F53" s="21" t="s">
        <v>111</v>
      </c>
      <c r="G53" s="21" t="s">
        <v>19</v>
      </c>
      <c r="H53" s="21" t="s">
        <v>8</v>
      </c>
      <c r="I53" s="21">
        <v>1</v>
      </c>
      <c r="J53" s="2" t="s">
        <v>97</v>
      </c>
      <c r="K53" s="21" t="s">
        <v>82</v>
      </c>
      <c r="L53" s="50">
        <v>45351</v>
      </c>
      <c r="M53" s="2" t="s">
        <v>25</v>
      </c>
      <c r="N53" s="2" t="s">
        <v>88</v>
      </c>
      <c r="O53" s="2" t="s">
        <v>113</v>
      </c>
      <c r="P53" s="50">
        <v>45351</v>
      </c>
      <c r="Q53" s="2" t="s">
        <v>25</v>
      </c>
      <c r="R53" s="21" t="s">
        <v>88</v>
      </c>
      <c r="S53" s="2"/>
      <c r="T53" s="2"/>
      <c r="U53" s="2"/>
      <c r="V53" s="2"/>
      <c r="W53" s="2"/>
      <c r="X53" s="2"/>
      <c r="Y53" s="21" t="s">
        <v>89</v>
      </c>
      <c r="Z53" s="2"/>
      <c r="AA53" s="2"/>
      <c r="AB53" s="21" t="s">
        <v>89</v>
      </c>
    </row>
    <row r="54" spans="1:28" x14ac:dyDescent="0.25">
      <c r="A54" s="21">
        <v>75418251</v>
      </c>
      <c r="B54" s="21">
        <v>1006985530</v>
      </c>
      <c r="C54" s="51" t="s">
        <v>10</v>
      </c>
      <c r="D54" s="51" t="s">
        <v>40</v>
      </c>
      <c r="E54" s="50">
        <v>45355</v>
      </c>
      <c r="F54" s="21" t="s">
        <v>32</v>
      </c>
      <c r="G54" s="21" t="s">
        <v>15</v>
      </c>
      <c r="H54" s="21" t="s">
        <v>8</v>
      </c>
      <c r="I54" s="21">
        <v>1</v>
      </c>
      <c r="J54" s="51" t="s">
        <v>97</v>
      </c>
      <c r="K54" s="21" t="s">
        <v>83</v>
      </c>
      <c r="L54" s="50">
        <v>45355</v>
      </c>
      <c r="M54" s="51" t="s">
        <v>40</v>
      </c>
      <c r="N54" s="21" t="s">
        <v>88</v>
      </c>
      <c r="O54" s="51" t="s">
        <v>113</v>
      </c>
      <c r="P54" s="50">
        <v>45355</v>
      </c>
      <c r="Q54" s="51" t="s">
        <v>40</v>
      </c>
      <c r="R54" s="21" t="s">
        <v>88</v>
      </c>
      <c r="S54" s="21"/>
      <c r="T54" s="21"/>
      <c r="U54" s="21"/>
      <c r="V54" s="21"/>
      <c r="W54" s="21"/>
      <c r="X54" s="21"/>
      <c r="Y54" s="21" t="s">
        <v>89</v>
      </c>
      <c r="Z54" s="21"/>
      <c r="AA54" s="21"/>
      <c r="AB54" s="21" t="s">
        <v>89</v>
      </c>
    </row>
    <row r="55" spans="1:28" x14ac:dyDescent="0.25">
      <c r="A55" s="21">
        <v>76867190</v>
      </c>
      <c r="B55" s="21">
        <v>1002858401</v>
      </c>
      <c r="C55" s="51" t="s">
        <v>12</v>
      </c>
      <c r="D55" s="51" t="s">
        <v>41</v>
      </c>
      <c r="E55" s="50">
        <v>45356</v>
      </c>
      <c r="F55" s="21" t="s">
        <v>134</v>
      </c>
      <c r="G55" s="21" t="s">
        <v>112</v>
      </c>
      <c r="H55" s="21" t="s">
        <v>8</v>
      </c>
      <c r="I55" s="21">
        <v>1</v>
      </c>
      <c r="J55" s="51" t="s">
        <v>12</v>
      </c>
      <c r="K55" s="21" t="s">
        <v>83</v>
      </c>
      <c r="L55" s="50">
        <v>45356</v>
      </c>
      <c r="M55" s="51" t="s">
        <v>41</v>
      </c>
      <c r="N55" s="21" t="s">
        <v>88</v>
      </c>
      <c r="O55" s="51" t="s">
        <v>113</v>
      </c>
      <c r="P55" s="50">
        <v>45356</v>
      </c>
      <c r="Q55" s="51" t="s">
        <v>41</v>
      </c>
      <c r="R55" s="21" t="s">
        <v>88</v>
      </c>
      <c r="S55" s="21"/>
      <c r="T55" s="21"/>
      <c r="U55" s="21"/>
      <c r="V55" s="21"/>
      <c r="W55" s="21"/>
      <c r="X55" s="21"/>
      <c r="Y55" s="21" t="s">
        <v>89</v>
      </c>
      <c r="Z55" s="21"/>
      <c r="AA55" s="21"/>
      <c r="AB55" s="21" t="s">
        <v>89</v>
      </c>
    </row>
    <row r="56" spans="1:28" x14ac:dyDescent="0.25">
      <c r="A56" s="21">
        <v>47904000</v>
      </c>
      <c r="B56" s="21">
        <v>1000711134</v>
      </c>
      <c r="C56" s="51" t="s">
        <v>10</v>
      </c>
      <c r="D56" s="51" t="s">
        <v>59</v>
      </c>
      <c r="E56" s="50">
        <v>45357</v>
      </c>
      <c r="F56" s="21" t="s">
        <v>107</v>
      </c>
      <c r="G56" s="21" t="s">
        <v>9</v>
      </c>
      <c r="H56" s="21" t="s">
        <v>8</v>
      </c>
      <c r="I56" s="21">
        <v>1</v>
      </c>
      <c r="J56" s="51" t="s">
        <v>97</v>
      </c>
      <c r="K56" s="21" t="s">
        <v>83</v>
      </c>
      <c r="L56" s="50">
        <v>45357</v>
      </c>
      <c r="M56" s="51" t="s">
        <v>59</v>
      </c>
      <c r="N56" s="21" t="s">
        <v>88</v>
      </c>
      <c r="O56" s="51" t="s">
        <v>113</v>
      </c>
      <c r="P56" s="50">
        <v>45357</v>
      </c>
      <c r="Q56" s="51" t="s">
        <v>59</v>
      </c>
      <c r="R56" s="21" t="s">
        <v>88</v>
      </c>
      <c r="S56" s="21"/>
      <c r="T56" s="21"/>
      <c r="U56" s="21"/>
      <c r="V56" s="21"/>
      <c r="W56" s="21"/>
      <c r="X56" s="21"/>
      <c r="Y56" s="21" t="s">
        <v>89</v>
      </c>
      <c r="Z56" s="21"/>
      <c r="AA56" s="21"/>
      <c r="AB56" s="21" t="s">
        <v>89</v>
      </c>
    </row>
    <row r="57" spans="1:28" x14ac:dyDescent="0.25">
      <c r="A57" s="21">
        <v>48744965</v>
      </c>
      <c r="B57" s="21">
        <v>1001584592</v>
      </c>
      <c r="C57" s="51" t="s">
        <v>12</v>
      </c>
      <c r="D57" s="51" t="s">
        <v>22</v>
      </c>
      <c r="E57" s="50">
        <v>45357</v>
      </c>
      <c r="F57" s="21" t="s">
        <v>135</v>
      </c>
      <c r="G57" s="21" t="s">
        <v>136</v>
      </c>
      <c r="H57" s="21" t="s">
        <v>8</v>
      </c>
      <c r="I57" s="21">
        <v>1</v>
      </c>
      <c r="J57" s="51" t="s">
        <v>12</v>
      </c>
      <c r="K57" s="21" t="s">
        <v>83</v>
      </c>
      <c r="L57" s="50">
        <v>45357</v>
      </c>
      <c r="M57" s="51" t="s">
        <v>22</v>
      </c>
      <c r="N57" s="21" t="s">
        <v>88</v>
      </c>
      <c r="O57" s="51" t="s">
        <v>113</v>
      </c>
      <c r="P57" s="50">
        <v>45357</v>
      </c>
      <c r="Q57" s="51" t="s">
        <v>22</v>
      </c>
      <c r="R57" s="21" t="s">
        <v>88</v>
      </c>
      <c r="S57" s="21"/>
      <c r="T57" s="21"/>
      <c r="U57" s="21"/>
      <c r="V57" s="21"/>
      <c r="W57" s="21"/>
      <c r="X57" s="21"/>
      <c r="Y57" s="21" t="s">
        <v>89</v>
      </c>
      <c r="Z57" s="21"/>
      <c r="AA57" s="21"/>
      <c r="AB57" s="21" t="s">
        <v>89</v>
      </c>
    </row>
    <row r="58" spans="1:28" x14ac:dyDescent="0.25">
      <c r="A58" s="21">
        <v>74652734</v>
      </c>
      <c r="B58" s="21">
        <v>1003264576</v>
      </c>
      <c r="C58" s="51" t="s">
        <v>10</v>
      </c>
      <c r="D58" s="51" t="s">
        <v>38</v>
      </c>
      <c r="E58" s="50">
        <v>45363</v>
      </c>
      <c r="F58" s="21" t="s">
        <v>137</v>
      </c>
      <c r="G58" s="21" t="s">
        <v>15</v>
      </c>
      <c r="H58" s="21" t="s">
        <v>8</v>
      </c>
      <c r="I58" s="21">
        <v>1</v>
      </c>
      <c r="J58" s="51" t="s">
        <v>97</v>
      </c>
      <c r="K58" s="21" t="s">
        <v>83</v>
      </c>
      <c r="L58" s="50">
        <v>45363</v>
      </c>
      <c r="M58" s="51" t="s">
        <v>38</v>
      </c>
      <c r="N58" s="21" t="s">
        <v>88</v>
      </c>
      <c r="O58" s="51" t="s">
        <v>113</v>
      </c>
      <c r="P58" s="50">
        <v>45363</v>
      </c>
      <c r="Q58" s="51" t="s">
        <v>38</v>
      </c>
      <c r="R58" s="21" t="s">
        <v>88</v>
      </c>
      <c r="S58" s="21"/>
      <c r="T58" s="21"/>
      <c r="U58" s="21"/>
      <c r="V58" s="21"/>
      <c r="W58" s="21"/>
      <c r="X58" s="21"/>
      <c r="Y58" s="21" t="s">
        <v>89</v>
      </c>
      <c r="Z58" s="21"/>
      <c r="AA58" s="21"/>
      <c r="AB58" s="21" t="s">
        <v>89</v>
      </c>
    </row>
    <row r="59" spans="1:28" x14ac:dyDescent="0.25">
      <c r="A59" s="21">
        <v>74285331</v>
      </c>
      <c r="B59" s="21">
        <v>1006467498</v>
      </c>
      <c r="C59" s="51" t="s">
        <v>10</v>
      </c>
      <c r="D59" s="51" t="s">
        <v>11</v>
      </c>
      <c r="E59" s="50">
        <v>45363</v>
      </c>
      <c r="F59" s="21" t="s">
        <v>32</v>
      </c>
      <c r="G59" s="21" t="s">
        <v>15</v>
      </c>
      <c r="H59" s="21" t="s">
        <v>8</v>
      </c>
      <c r="I59" s="21">
        <v>1</v>
      </c>
      <c r="J59" s="51" t="s">
        <v>97</v>
      </c>
      <c r="K59" s="21" t="s">
        <v>83</v>
      </c>
      <c r="L59" s="50">
        <v>45363</v>
      </c>
      <c r="M59" s="51" t="s">
        <v>11</v>
      </c>
      <c r="N59" s="21" t="s">
        <v>88</v>
      </c>
      <c r="O59" s="51" t="s">
        <v>113</v>
      </c>
      <c r="P59" s="50">
        <v>45363</v>
      </c>
      <c r="Q59" s="51" t="s">
        <v>11</v>
      </c>
      <c r="R59" s="21" t="s">
        <v>88</v>
      </c>
      <c r="S59" s="21"/>
      <c r="T59" s="21"/>
      <c r="U59" s="21"/>
      <c r="V59" s="21"/>
      <c r="W59" s="21"/>
      <c r="X59" s="21"/>
      <c r="Y59" s="21" t="s">
        <v>89</v>
      </c>
      <c r="Z59" s="21"/>
      <c r="AA59" s="21"/>
      <c r="AB59" s="21" t="s">
        <v>89</v>
      </c>
    </row>
    <row r="60" spans="1:28" x14ac:dyDescent="0.25">
      <c r="A60" s="21">
        <v>48184827</v>
      </c>
      <c r="B60" s="21">
        <v>1012639106</v>
      </c>
      <c r="C60" s="51" t="s">
        <v>10</v>
      </c>
      <c r="D60" s="51" t="s">
        <v>53</v>
      </c>
      <c r="E60" s="50">
        <v>45363</v>
      </c>
      <c r="F60" s="21" t="s">
        <v>137</v>
      </c>
      <c r="G60" s="21" t="s">
        <v>15</v>
      </c>
      <c r="H60" s="21" t="s">
        <v>8</v>
      </c>
      <c r="I60" s="21">
        <v>1</v>
      </c>
      <c r="J60" s="51" t="s">
        <v>97</v>
      </c>
      <c r="K60" s="21" t="s">
        <v>83</v>
      </c>
      <c r="L60" s="50">
        <v>45363</v>
      </c>
      <c r="M60" s="51" t="s">
        <v>53</v>
      </c>
      <c r="N60" s="21" t="s">
        <v>88</v>
      </c>
      <c r="O60" s="51" t="s">
        <v>113</v>
      </c>
      <c r="P60" s="50">
        <v>45363</v>
      </c>
      <c r="Q60" s="51" t="s">
        <v>53</v>
      </c>
      <c r="R60" s="21" t="s">
        <v>88</v>
      </c>
      <c r="S60" s="21"/>
      <c r="T60" s="21"/>
      <c r="U60" s="21"/>
      <c r="V60" s="21"/>
      <c r="W60" s="21"/>
      <c r="X60" s="21"/>
      <c r="Y60" s="21" t="s">
        <v>89</v>
      </c>
      <c r="Z60" s="21"/>
      <c r="AA60" s="21"/>
      <c r="AB60" s="21" t="s">
        <v>89</v>
      </c>
    </row>
    <row r="61" spans="1:28" x14ac:dyDescent="0.25">
      <c r="A61" s="21">
        <v>73660989</v>
      </c>
      <c r="B61" s="21">
        <v>1005438731</v>
      </c>
      <c r="C61" s="51" t="s">
        <v>12</v>
      </c>
      <c r="D61" s="51" t="s">
        <v>49</v>
      </c>
      <c r="E61" s="50">
        <v>45369</v>
      </c>
      <c r="F61" s="21" t="s">
        <v>137</v>
      </c>
      <c r="G61" s="21" t="s">
        <v>7</v>
      </c>
      <c r="H61" s="21" t="s">
        <v>8</v>
      </c>
      <c r="I61" s="21">
        <v>1</v>
      </c>
      <c r="J61" s="51" t="s">
        <v>12</v>
      </c>
      <c r="K61" s="21" t="s">
        <v>83</v>
      </c>
      <c r="L61" s="50">
        <v>45369</v>
      </c>
      <c r="M61" s="51" t="s">
        <v>49</v>
      </c>
      <c r="N61" s="21" t="s">
        <v>88</v>
      </c>
      <c r="O61" s="51" t="s">
        <v>113</v>
      </c>
      <c r="P61" s="50">
        <v>45369</v>
      </c>
      <c r="Q61" s="51" t="s">
        <v>49</v>
      </c>
      <c r="R61" s="21" t="s">
        <v>88</v>
      </c>
      <c r="S61" s="21"/>
      <c r="T61" s="21"/>
      <c r="U61" s="21"/>
      <c r="V61" s="21"/>
      <c r="W61" s="21"/>
      <c r="X61" s="21"/>
      <c r="Y61" s="21" t="s">
        <v>89</v>
      </c>
      <c r="Z61" s="21"/>
      <c r="AA61" s="21"/>
      <c r="AB61" s="21" t="s">
        <v>89</v>
      </c>
    </row>
    <row r="62" spans="1:28" x14ac:dyDescent="0.25">
      <c r="A62" s="21">
        <v>45115712</v>
      </c>
      <c r="B62" s="21">
        <v>1005438751</v>
      </c>
      <c r="C62" s="51" t="s">
        <v>12</v>
      </c>
      <c r="D62" s="51" t="s">
        <v>30</v>
      </c>
      <c r="E62" s="50">
        <v>45369</v>
      </c>
      <c r="F62" s="21" t="s">
        <v>111</v>
      </c>
      <c r="G62" s="21" t="s">
        <v>19</v>
      </c>
      <c r="H62" s="21" t="s">
        <v>8</v>
      </c>
      <c r="I62" s="21">
        <v>1</v>
      </c>
      <c r="J62" s="51" t="s">
        <v>12</v>
      </c>
      <c r="K62" s="21" t="s">
        <v>83</v>
      </c>
      <c r="L62" s="50">
        <v>45369</v>
      </c>
      <c r="M62" s="51" t="s">
        <v>30</v>
      </c>
      <c r="N62" s="21" t="s">
        <v>88</v>
      </c>
      <c r="O62" s="51" t="s">
        <v>113</v>
      </c>
      <c r="P62" s="50">
        <v>45369</v>
      </c>
      <c r="Q62" s="51" t="s">
        <v>30</v>
      </c>
      <c r="R62" s="21" t="s">
        <v>88</v>
      </c>
      <c r="S62" s="21"/>
      <c r="T62" s="21"/>
      <c r="U62" s="21"/>
      <c r="V62" s="21"/>
      <c r="W62" s="21"/>
      <c r="X62" s="21"/>
      <c r="Y62" s="21" t="s">
        <v>89</v>
      </c>
      <c r="Z62" s="21"/>
      <c r="AA62" s="21"/>
      <c r="AB62" s="21" t="s">
        <v>89</v>
      </c>
    </row>
    <row r="63" spans="1:28" x14ac:dyDescent="0.25">
      <c r="A63" s="21">
        <v>77322181</v>
      </c>
      <c r="B63" s="21">
        <v>1006238460</v>
      </c>
      <c r="C63" s="51" t="s">
        <v>12</v>
      </c>
      <c r="D63" s="51" t="s">
        <v>22</v>
      </c>
      <c r="E63" s="50">
        <v>45370</v>
      </c>
      <c r="F63" s="21" t="s">
        <v>118</v>
      </c>
      <c r="G63" s="21" t="s">
        <v>15</v>
      </c>
      <c r="H63" s="21" t="s">
        <v>8</v>
      </c>
      <c r="I63" s="21">
        <v>1</v>
      </c>
      <c r="J63" s="51" t="s">
        <v>12</v>
      </c>
      <c r="K63" s="21" t="s">
        <v>83</v>
      </c>
      <c r="L63" s="50">
        <v>45370</v>
      </c>
      <c r="M63" s="51" t="s">
        <v>22</v>
      </c>
      <c r="N63" s="21" t="s">
        <v>88</v>
      </c>
      <c r="O63" s="51" t="s">
        <v>113</v>
      </c>
      <c r="P63" s="50">
        <v>45370</v>
      </c>
      <c r="Q63" s="51" t="s">
        <v>22</v>
      </c>
      <c r="R63" s="21" t="s">
        <v>88</v>
      </c>
      <c r="S63" s="21"/>
      <c r="T63" s="21"/>
      <c r="U63" s="21"/>
      <c r="V63" s="21"/>
      <c r="W63" s="21"/>
      <c r="X63" s="21"/>
      <c r="Y63" s="21" t="s">
        <v>89</v>
      </c>
      <c r="Z63" s="21"/>
      <c r="AA63" s="21"/>
      <c r="AB63" s="21" t="s">
        <v>89</v>
      </c>
    </row>
    <row r="64" spans="1:28" x14ac:dyDescent="0.25">
      <c r="A64" s="21">
        <v>46713993</v>
      </c>
      <c r="B64" s="21">
        <v>1006694087</v>
      </c>
      <c r="C64" s="51" t="s">
        <v>10</v>
      </c>
      <c r="D64" s="51" t="s">
        <v>67</v>
      </c>
      <c r="E64" s="50">
        <v>45370</v>
      </c>
      <c r="F64" s="21" t="s">
        <v>138</v>
      </c>
      <c r="G64" s="21" t="s">
        <v>19</v>
      </c>
      <c r="H64" s="21" t="s">
        <v>8</v>
      </c>
      <c r="I64" s="21">
        <v>1</v>
      </c>
      <c r="J64" s="51" t="s">
        <v>100</v>
      </c>
      <c r="K64" s="21" t="s">
        <v>83</v>
      </c>
      <c r="L64" s="50">
        <v>45370</v>
      </c>
      <c r="M64" s="51" t="s">
        <v>67</v>
      </c>
      <c r="N64" s="21" t="s">
        <v>88</v>
      </c>
      <c r="O64" s="51" t="s">
        <v>113</v>
      </c>
      <c r="P64" s="50">
        <v>45370</v>
      </c>
      <c r="Q64" s="51" t="s">
        <v>67</v>
      </c>
      <c r="R64" s="21" t="s">
        <v>88</v>
      </c>
      <c r="S64" s="21"/>
      <c r="T64" s="21"/>
      <c r="U64" s="21"/>
      <c r="V64" s="21"/>
      <c r="W64" s="21"/>
      <c r="X64" s="21"/>
      <c r="Y64" s="21" t="s">
        <v>89</v>
      </c>
      <c r="Z64" s="21"/>
      <c r="AA64" s="21"/>
      <c r="AB64" s="21" t="s">
        <v>89</v>
      </c>
    </row>
    <row r="65" spans="1:28" x14ac:dyDescent="0.25">
      <c r="A65" s="21">
        <v>73471907</v>
      </c>
      <c r="B65" s="21">
        <v>1006491045</v>
      </c>
      <c r="C65" s="51" t="s">
        <v>12</v>
      </c>
      <c r="D65" s="51" t="s">
        <v>49</v>
      </c>
      <c r="E65" s="50">
        <v>45371</v>
      </c>
      <c r="F65" s="21" t="s">
        <v>6</v>
      </c>
      <c r="G65" s="21" t="s">
        <v>19</v>
      </c>
      <c r="H65" s="21" t="s">
        <v>8</v>
      </c>
      <c r="I65" s="21">
        <v>1</v>
      </c>
      <c r="J65" s="51" t="s">
        <v>12</v>
      </c>
      <c r="K65" s="21" t="s">
        <v>83</v>
      </c>
      <c r="L65" s="50">
        <v>45371</v>
      </c>
      <c r="M65" s="51" t="s">
        <v>49</v>
      </c>
      <c r="N65" s="21" t="s">
        <v>88</v>
      </c>
      <c r="O65" s="51" t="s">
        <v>113</v>
      </c>
      <c r="P65" s="50">
        <v>45371</v>
      </c>
      <c r="Q65" s="51" t="s">
        <v>49</v>
      </c>
      <c r="R65" s="21" t="s">
        <v>88</v>
      </c>
      <c r="S65" s="21"/>
      <c r="T65" s="21"/>
      <c r="U65" s="21"/>
      <c r="V65" s="21"/>
      <c r="W65" s="21"/>
      <c r="X65" s="21"/>
      <c r="Y65" s="21" t="s">
        <v>89</v>
      </c>
      <c r="Z65" s="21"/>
      <c r="AA65" s="21"/>
      <c r="AB65" s="21" t="s">
        <v>89</v>
      </c>
    </row>
    <row r="66" spans="1:28" x14ac:dyDescent="0.25">
      <c r="A66" s="21">
        <v>48153919</v>
      </c>
      <c r="B66" s="21">
        <v>1013625561</v>
      </c>
      <c r="C66" s="51" t="s">
        <v>12</v>
      </c>
      <c r="D66" s="51" t="s">
        <v>13</v>
      </c>
      <c r="E66" s="50">
        <v>45371</v>
      </c>
      <c r="F66" s="21" t="s">
        <v>137</v>
      </c>
      <c r="G66" s="21" t="s">
        <v>19</v>
      </c>
      <c r="H66" s="21" t="s">
        <v>8</v>
      </c>
      <c r="I66" s="21">
        <v>1</v>
      </c>
      <c r="J66" s="51" t="s">
        <v>12</v>
      </c>
      <c r="K66" s="21" t="s">
        <v>83</v>
      </c>
      <c r="L66" s="50">
        <v>45371</v>
      </c>
      <c r="M66" s="51" t="s">
        <v>13</v>
      </c>
      <c r="N66" s="21" t="s">
        <v>88</v>
      </c>
      <c r="O66" s="51" t="s">
        <v>113</v>
      </c>
      <c r="P66" s="50">
        <v>45371</v>
      </c>
      <c r="Q66" s="51" t="s">
        <v>13</v>
      </c>
      <c r="R66" s="21" t="s">
        <v>88</v>
      </c>
      <c r="S66" s="21"/>
      <c r="T66" s="21"/>
      <c r="U66" s="21"/>
      <c r="V66" s="21"/>
      <c r="W66" s="21"/>
      <c r="X66" s="21"/>
      <c r="Y66" s="21" t="s">
        <v>89</v>
      </c>
      <c r="Z66" s="21"/>
      <c r="AA66" s="21"/>
      <c r="AB66" s="21" t="s">
        <v>89</v>
      </c>
    </row>
    <row r="67" spans="1:28" x14ac:dyDescent="0.25">
      <c r="A67" s="21">
        <v>75794755</v>
      </c>
      <c r="B67" s="21">
        <v>1006627764</v>
      </c>
      <c r="C67" s="51" t="s">
        <v>10</v>
      </c>
      <c r="D67" s="51" t="s">
        <v>42</v>
      </c>
      <c r="E67" s="50">
        <v>45371</v>
      </c>
      <c r="F67" s="21" t="s">
        <v>28</v>
      </c>
      <c r="G67" s="21" t="s">
        <v>19</v>
      </c>
      <c r="H67" s="21" t="s">
        <v>8</v>
      </c>
      <c r="I67" s="21">
        <v>1</v>
      </c>
      <c r="J67" s="51" t="s">
        <v>97</v>
      </c>
      <c r="K67" s="21" t="s">
        <v>83</v>
      </c>
      <c r="L67" s="50">
        <v>45371</v>
      </c>
      <c r="M67" s="51" t="s">
        <v>42</v>
      </c>
      <c r="N67" s="21" t="s">
        <v>88</v>
      </c>
      <c r="O67" s="51" t="s">
        <v>113</v>
      </c>
      <c r="P67" s="50">
        <v>45371</v>
      </c>
      <c r="Q67" s="51" t="s">
        <v>42</v>
      </c>
      <c r="R67" s="21" t="s">
        <v>88</v>
      </c>
      <c r="S67" s="21"/>
      <c r="T67" s="21"/>
      <c r="U67" s="21"/>
      <c r="V67" s="21"/>
      <c r="W67" s="21"/>
      <c r="X67" s="21"/>
      <c r="Y67" s="21" t="s">
        <v>89</v>
      </c>
      <c r="Z67" s="21"/>
      <c r="AA67" s="21"/>
      <c r="AB67" s="21" t="s">
        <v>89</v>
      </c>
    </row>
    <row r="68" spans="1:28" x14ac:dyDescent="0.25">
      <c r="A68" s="21">
        <v>71446411</v>
      </c>
      <c r="B68" s="21">
        <v>1007800656</v>
      </c>
      <c r="C68" s="51" t="s">
        <v>10</v>
      </c>
      <c r="D68" s="51" t="s">
        <v>59</v>
      </c>
      <c r="E68" s="50">
        <v>45374</v>
      </c>
      <c r="F68" s="21" t="s">
        <v>32</v>
      </c>
      <c r="G68" s="21" t="s">
        <v>19</v>
      </c>
      <c r="H68" s="21" t="s">
        <v>8</v>
      </c>
      <c r="I68" s="21">
        <v>1</v>
      </c>
      <c r="J68" s="51" t="s">
        <v>97</v>
      </c>
      <c r="K68" s="21" t="s">
        <v>83</v>
      </c>
      <c r="L68" s="50">
        <v>45374</v>
      </c>
      <c r="M68" s="51" t="s">
        <v>59</v>
      </c>
      <c r="N68" s="21" t="s">
        <v>88</v>
      </c>
      <c r="O68" s="51" t="s">
        <v>113</v>
      </c>
      <c r="P68" s="50">
        <v>45374</v>
      </c>
      <c r="Q68" s="51" t="s">
        <v>59</v>
      </c>
      <c r="R68" s="21" t="s">
        <v>88</v>
      </c>
      <c r="S68" s="21"/>
      <c r="T68" s="21"/>
      <c r="U68" s="21"/>
      <c r="V68" s="21"/>
      <c r="W68" s="21"/>
      <c r="X68" s="21"/>
      <c r="Y68" s="21" t="s">
        <v>89</v>
      </c>
      <c r="Z68" s="21"/>
      <c r="AA68" s="21"/>
      <c r="AB68" s="21" t="s">
        <v>89</v>
      </c>
    </row>
    <row r="69" spans="1:28" x14ac:dyDescent="0.25">
      <c r="A69" s="21">
        <v>73899716</v>
      </c>
      <c r="B69" s="21">
        <v>1007800753</v>
      </c>
      <c r="C69" s="51" t="s">
        <v>12</v>
      </c>
      <c r="D69" s="51" t="s">
        <v>36</v>
      </c>
      <c r="E69" s="50">
        <v>45374</v>
      </c>
      <c r="F69" s="21" t="s">
        <v>107</v>
      </c>
      <c r="G69" s="21" t="s">
        <v>15</v>
      </c>
      <c r="H69" s="21" t="s">
        <v>8</v>
      </c>
      <c r="I69" s="21">
        <v>1</v>
      </c>
      <c r="J69" s="51" t="s">
        <v>12</v>
      </c>
      <c r="K69" s="21" t="s">
        <v>83</v>
      </c>
      <c r="L69" s="50">
        <v>45374</v>
      </c>
      <c r="M69" s="51" t="s">
        <v>36</v>
      </c>
      <c r="N69" s="21" t="s">
        <v>88</v>
      </c>
      <c r="O69" s="51" t="s">
        <v>113</v>
      </c>
      <c r="P69" s="50">
        <v>45374</v>
      </c>
      <c r="Q69" s="51" t="s">
        <v>36</v>
      </c>
      <c r="R69" s="21" t="s">
        <v>88</v>
      </c>
      <c r="S69" s="21"/>
      <c r="T69" s="21"/>
      <c r="U69" s="21"/>
      <c r="V69" s="21"/>
      <c r="W69" s="21"/>
      <c r="X69" s="21"/>
      <c r="Y69" s="21" t="s">
        <v>89</v>
      </c>
      <c r="Z69" s="21"/>
      <c r="AA69" s="21"/>
      <c r="AB69" s="21" t="s">
        <v>89</v>
      </c>
    </row>
    <row r="70" spans="1:28" x14ac:dyDescent="0.25">
      <c r="A70" s="21">
        <v>44455337</v>
      </c>
      <c r="B70" s="21">
        <v>1009750526</v>
      </c>
      <c r="C70" s="51" t="s">
        <v>12</v>
      </c>
      <c r="D70" s="51" t="s">
        <v>22</v>
      </c>
      <c r="E70" s="50">
        <v>45378</v>
      </c>
      <c r="F70" s="21" t="s">
        <v>139</v>
      </c>
      <c r="G70" s="21" t="s">
        <v>136</v>
      </c>
      <c r="H70" s="21" t="s">
        <v>8</v>
      </c>
      <c r="I70" s="21">
        <v>1</v>
      </c>
      <c r="J70" s="51" t="s">
        <v>12</v>
      </c>
      <c r="K70" s="21" t="s">
        <v>83</v>
      </c>
      <c r="L70" s="50">
        <v>45378</v>
      </c>
      <c r="M70" s="51" t="s">
        <v>22</v>
      </c>
      <c r="N70" s="21" t="s">
        <v>88</v>
      </c>
      <c r="O70" s="51" t="s">
        <v>113</v>
      </c>
      <c r="P70" s="50">
        <v>45378</v>
      </c>
      <c r="Q70" s="51" t="s">
        <v>22</v>
      </c>
      <c r="R70" s="21" t="s">
        <v>88</v>
      </c>
      <c r="S70" s="21"/>
      <c r="T70" s="21"/>
      <c r="U70" s="21"/>
      <c r="V70" s="21"/>
      <c r="W70" s="21"/>
      <c r="X70" s="21"/>
      <c r="Y70" s="21" t="s">
        <v>89</v>
      </c>
      <c r="Z70" s="21"/>
      <c r="AA70" s="21"/>
      <c r="AB70" s="21" t="s">
        <v>89</v>
      </c>
    </row>
    <row r="71" spans="1:28" x14ac:dyDescent="0.25">
      <c r="A71" s="21">
        <v>77263412</v>
      </c>
      <c r="B71" s="21">
        <v>1016522823</v>
      </c>
      <c r="C71" s="51" t="s">
        <v>12</v>
      </c>
      <c r="D71" s="51" t="s">
        <v>13</v>
      </c>
      <c r="E71" s="50">
        <v>45384</v>
      </c>
      <c r="F71" s="21" t="s">
        <v>141</v>
      </c>
      <c r="G71" s="21" t="s">
        <v>7</v>
      </c>
      <c r="H71" s="21" t="s">
        <v>8</v>
      </c>
      <c r="I71" s="21">
        <v>1</v>
      </c>
      <c r="J71" s="51" t="s">
        <v>12</v>
      </c>
      <c r="K71" s="21" t="s">
        <v>84</v>
      </c>
      <c r="L71" s="50">
        <v>45384</v>
      </c>
      <c r="M71" s="51" t="s">
        <v>13</v>
      </c>
      <c r="N71" s="21" t="s">
        <v>88</v>
      </c>
      <c r="O71" s="21" t="s">
        <v>113</v>
      </c>
      <c r="P71" s="50">
        <v>45384</v>
      </c>
      <c r="Q71" s="51" t="s">
        <v>13</v>
      </c>
      <c r="R71" s="21" t="s">
        <v>88</v>
      </c>
      <c r="S71" s="21"/>
      <c r="T71" s="21"/>
      <c r="U71" s="21"/>
      <c r="V71" s="21"/>
      <c r="W71" s="21"/>
      <c r="X71" s="21"/>
      <c r="Y71" s="21" t="s">
        <v>89</v>
      </c>
      <c r="Z71" s="21"/>
      <c r="AA71" s="21"/>
      <c r="AB71" s="21" t="s">
        <v>89</v>
      </c>
    </row>
    <row r="72" spans="1:28" x14ac:dyDescent="0.25">
      <c r="A72" s="21">
        <v>73770230</v>
      </c>
      <c r="B72" s="21">
        <v>1024819269</v>
      </c>
      <c r="C72" s="51" t="s">
        <v>10</v>
      </c>
      <c r="D72" s="51" t="s">
        <v>120</v>
      </c>
      <c r="E72" s="50">
        <v>45384</v>
      </c>
      <c r="F72" s="21" t="s">
        <v>23</v>
      </c>
      <c r="G72" s="21" t="s">
        <v>19</v>
      </c>
      <c r="H72" s="21" t="s">
        <v>8</v>
      </c>
      <c r="I72" s="21">
        <v>1</v>
      </c>
      <c r="J72" s="51" t="s">
        <v>97</v>
      </c>
      <c r="K72" s="21" t="s">
        <v>84</v>
      </c>
      <c r="L72" s="50">
        <v>45384</v>
      </c>
      <c r="M72" s="51" t="s">
        <v>120</v>
      </c>
      <c r="N72" s="21" t="s">
        <v>88</v>
      </c>
      <c r="O72" s="21" t="s">
        <v>113</v>
      </c>
      <c r="P72" s="50">
        <v>45384</v>
      </c>
      <c r="Q72" s="51" t="s">
        <v>120</v>
      </c>
      <c r="R72" s="21" t="s">
        <v>88</v>
      </c>
      <c r="S72" s="21"/>
      <c r="T72" s="21"/>
      <c r="U72" s="21"/>
      <c r="V72" s="21"/>
      <c r="W72" s="21"/>
      <c r="X72" s="21"/>
      <c r="Y72" s="21" t="s">
        <v>89</v>
      </c>
      <c r="Z72" s="21"/>
      <c r="AA72" s="21"/>
      <c r="AB72" s="21" t="s">
        <v>89</v>
      </c>
    </row>
    <row r="73" spans="1:28" x14ac:dyDescent="0.25">
      <c r="A73" s="21">
        <v>42520268</v>
      </c>
      <c r="B73" s="21">
        <v>1013108951</v>
      </c>
      <c r="C73" s="51" t="s">
        <v>12</v>
      </c>
      <c r="D73" s="51" t="s">
        <v>22</v>
      </c>
      <c r="E73" s="50">
        <v>45385</v>
      </c>
      <c r="F73" s="21" t="s">
        <v>54</v>
      </c>
      <c r="G73" s="21" t="s">
        <v>112</v>
      </c>
      <c r="H73" s="21" t="s">
        <v>8</v>
      </c>
      <c r="I73" s="21">
        <v>1</v>
      </c>
      <c r="J73" s="51" t="s">
        <v>12</v>
      </c>
      <c r="K73" s="21" t="s">
        <v>84</v>
      </c>
      <c r="L73" s="50">
        <v>45385</v>
      </c>
      <c r="M73" s="51" t="s">
        <v>22</v>
      </c>
      <c r="N73" s="21" t="s">
        <v>88</v>
      </c>
      <c r="O73" s="21" t="s">
        <v>113</v>
      </c>
      <c r="P73" s="50">
        <v>45385</v>
      </c>
      <c r="Q73" s="51" t="s">
        <v>22</v>
      </c>
      <c r="R73" s="21" t="s">
        <v>88</v>
      </c>
      <c r="S73" s="21"/>
      <c r="T73" s="21"/>
      <c r="U73" s="21"/>
      <c r="V73" s="21"/>
      <c r="W73" s="21"/>
      <c r="X73" s="21"/>
      <c r="Y73" s="21" t="s">
        <v>89</v>
      </c>
      <c r="Z73" s="21"/>
      <c r="AA73" s="21"/>
      <c r="AB73" s="21" t="s">
        <v>89</v>
      </c>
    </row>
    <row r="74" spans="1:28" x14ac:dyDescent="0.25">
      <c r="A74" s="21">
        <v>71164388</v>
      </c>
      <c r="B74" s="21">
        <v>1024661833</v>
      </c>
      <c r="C74" s="51" t="s">
        <v>10</v>
      </c>
      <c r="D74" s="51" t="s">
        <v>25</v>
      </c>
      <c r="E74" s="50">
        <v>45386</v>
      </c>
      <c r="F74" s="21" t="s">
        <v>35</v>
      </c>
      <c r="G74" s="21" t="s">
        <v>19</v>
      </c>
      <c r="H74" s="21" t="s">
        <v>8</v>
      </c>
      <c r="I74" s="21">
        <v>1</v>
      </c>
      <c r="J74" s="51" t="s">
        <v>97</v>
      </c>
      <c r="K74" s="21" t="s">
        <v>84</v>
      </c>
      <c r="L74" s="50">
        <v>45386</v>
      </c>
      <c r="M74" s="51" t="s">
        <v>25</v>
      </c>
      <c r="N74" s="21" t="s">
        <v>88</v>
      </c>
      <c r="O74" s="21" t="s">
        <v>113</v>
      </c>
      <c r="P74" s="50">
        <v>45386</v>
      </c>
      <c r="Q74" s="51" t="s">
        <v>25</v>
      </c>
      <c r="R74" s="21" t="s">
        <v>88</v>
      </c>
      <c r="S74" s="21"/>
      <c r="T74" s="21"/>
      <c r="U74" s="21"/>
      <c r="V74" s="21"/>
      <c r="W74" s="21"/>
      <c r="X74" s="21"/>
      <c r="Y74" s="21" t="s">
        <v>89</v>
      </c>
      <c r="Z74" s="21"/>
      <c r="AA74" s="21"/>
      <c r="AB74" s="21" t="s">
        <v>89</v>
      </c>
    </row>
    <row r="75" spans="1:28" x14ac:dyDescent="0.25">
      <c r="A75" s="21">
        <v>70715336</v>
      </c>
      <c r="B75" s="21">
        <v>1014133570</v>
      </c>
      <c r="C75" s="51" t="s">
        <v>20</v>
      </c>
      <c r="D75" s="51" t="s">
        <v>39</v>
      </c>
      <c r="E75" s="50">
        <v>45387</v>
      </c>
      <c r="F75" s="21" t="s">
        <v>35</v>
      </c>
      <c r="G75" s="21" t="s">
        <v>19</v>
      </c>
      <c r="H75" s="21" t="s">
        <v>8</v>
      </c>
      <c r="I75" s="21">
        <v>1</v>
      </c>
      <c r="J75" s="51" t="s">
        <v>98</v>
      </c>
      <c r="K75" s="21" t="s">
        <v>84</v>
      </c>
      <c r="L75" s="50">
        <v>45387</v>
      </c>
      <c r="M75" s="51" t="s">
        <v>39</v>
      </c>
      <c r="N75" s="21" t="s">
        <v>88</v>
      </c>
      <c r="O75" s="21" t="s">
        <v>113</v>
      </c>
      <c r="P75" s="50">
        <v>45387</v>
      </c>
      <c r="Q75" s="51" t="s">
        <v>39</v>
      </c>
      <c r="R75" s="21" t="s">
        <v>88</v>
      </c>
      <c r="S75" s="21"/>
      <c r="T75" s="21"/>
      <c r="U75" s="21"/>
      <c r="V75" s="21"/>
      <c r="W75" s="21"/>
      <c r="X75" s="21"/>
      <c r="Y75" s="21" t="s">
        <v>89</v>
      </c>
      <c r="Z75" s="21"/>
      <c r="AA75" s="21"/>
      <c r="AB75" s="21" t="s">
        <v>89</v>
      </c>
    </row>
    <row r="76" spans="1:28" x14ac:dyDescent="0.25">
      <c r="A76" s="21">
        <v>44325484</v>
      </c>
      <c r="B76" s="21">
        <v>1018136004</v>
      </c>
      <c r="C76" s="51" t="s">
        <v>12</v>
      </c>
      <c r="D76" s="51" t="s">
        <v>13</v>
      </c>
      <c r="E76" s="50">
        <v>45390</v>
      </c>
      <c r="F76" s="21" t="s">
        <v>142</v>
      </c>
      <c r="G76" s="21" t="s">
        <v>19</v>
      </c>
      <c r="H76" s="21" t="s">
        <v>8</v>
      </c>
      <c r="I76" s="21">
        <v>1</v>
      </c>
      <c r="J76" s="51" t="s">
        <v>12</v>
      </c>
      <c r="K76" s="21" t="s">
        <v>84</v>
      </c>
      <c r="L76" s="50">
        <v>45390</v>
      </c>
      <c r="M76" s="51" t="s">
        <v>13</v>
      </c>
      <c r="N76" s="21" t="s">
        <v>88</v>
      </c>
      <c r="O76" s="21" t="s">
        <v>113</v>
      </c>
      <c r="P76" s="50">
        <v>45390</v>
      </c>
      <c r="Q76" s="51" t="s">
        <v>13</v>
      </c>
      <c r="R76" s="21" t="s">
        <v>88</v>
      </c>
      <c r="S76" s="21"/>
      <c r="T76" s="21"/>
      <c r="U76" s="21"/>
      <c r="V76" s="21"/>
      <c r="W76" s="21"/>
      <c r="X76" s="21"/>
      <c r="Y76" s="21" t="s">
        <v>89</v>
      </c>
      <c r="Z76" s="21"/>
      <c r="AA76" s="21"/>
      <c r="AB76" s="21" t="s">
        <v>89</v>
      </c>
    </row>
    <row r="77" spans="1:28" x14ac:dyDescent="0.25">
      <c r="A77" s="21">
        <v>60810247</v>
      </c>
      <c r="B77" s="21">
        <v>1027669911</v>
      </c>
      <c r="C77" s="51" t="s">
        <v>12</v>
      </c>
      <c r="D77" s="51" t="s">
        <v>31</v>
      </c>
      <c r="E77" s="50">
        <v>45401</v>
      </c>
      <c r="F77" s="21" t="s">
        <v>6</v>
      </c>
      <c r="G77" s="21" t="s">
        <v>19</v>
      </c>
      <c r="H77" s="21" t="s">
        <v>8</v>
      </c>
      <c r="I77" s="21">
        <v>1</v>
      </c>
      <c r="J77" s="51" t="s">
        <v>12</v>
      </c>
      <c r="K77" s="21" t="s">
        <v>84</v>
      </c>
      <c r="L77" s="50">
        <v>45401</v>
      </c>
      <c r="M77" s="51" t="s">
        <v>31</v>
      </c>
      <c r="N77" s="21" t="s">
        <v>88</v>
      </c>
      <c r="O77" s="21" t="s">
        <v>113</v>
      </c>
      <c r="P77" s="50">
        <v>45401</v>
      </c>
      <c r="Q77" s="51" t="s">
        <v>31</v>
      </c>
      <c r="R77" s="21" t="s">
        <v>88</v>
      </c>
      <c r="S77" s="21"/>
      <c r="T77" s="21"/>
      <c r="U77" s="21"/>
      <c r="V77" s="21"/>
      <c r="W77" s="21"/>
      <c r="X77" s="21"/>
      <c r="Y77" s="21" t="s">
        <v>89</v>
      </c>
      <c r="Z77" s="21"/>
      <c r="AA77" s="21"/>
      <c r="AB77" s="21" t="s">
        <v>89</v>
      </c>
    </row>
    <row r="78" spans="1:28" x14ac:dyDescent="0.25">
      <c r="A78" s="21">
        <v>73268641</v>
      </c>
      <c r="B78" s="21">
        <v>1040290270</v>
      </c>
      <c r="C78" s="51" t="s">
        <v>12</v>
      </c>
      <c r="D78" s="51" t="s">
        <v>22</v>
      </c>
      <c r="E78" s="50">
        <v>45401</v>
      </c>
      <c r="F78" s="21" t="s">
        <v>14</v>
      </c>
      <c r="G78" s="21" t="s">
        <v>15</v>
      </c>
      <c r="H78" s="21" t="s">
        <v>8</v>
      </c>
      <c r="I78" s="21">
        <v>1</v>
      </c>
      <c r="J78" s="51" t="s">
        <v>12</v>
      </c>
      <c r="K78" s="21" t="s">
        <v>84</v>
      </c>
      <c r="L78" s="50">
        <v>45401</v>
      </c>
      <c r="M78" s="51" t="s">
        <v>22</v>
      </c>
      <c r="N78" s="21" t="s">
        <v>88</v>
      </c>
      <c r="O78" s="21" t="s">
        <v>113</v>
      </c>
      <c r="P78" s="50">
        <v>45401</v>
      </c>
      <c r="Q78" s="51" t="s">
        <v>22</v>
      </c>
      <c r="R78" s="21" t="s">
        <v>88</v>
      </c>
      <c r="S78" s="21"/>
      <c r="T78" s="21"/>
      <c r="U78" s="21"/>
      <c r="V78" s="21"/>
      <c r="W78" s="21"/>
      <c r="X78" s="21"/>
      <c r="Y78" s="21" t="s">
        <v>89</v>
      </c>
      <c r="Z78" s="21"/>
      <c r="AA78" s="21"/>
      <c r="AB78" s="21" t="s">
        <v>89</v>
      </c>
    </row>
    <row r="79" spans="1:28" x14ac:dyDescent="0.25">
      <c r="A79" s="21">
        <v>48077240</v>
      </c>
      <c r="B79" s="21">
        <v>1027863968</v>
      </c>
      <c r="C79" s="51" t="s">
        <v>20</v>
      </c>
      <c r="D79" s="51" t="s">
        <v>55</v>
      </c>
      <c r="E79" s="50">
        <v>45407</v>
      </c>
      <c r="F79" s="21" t="s">
        <v>107</v>
      </c>
      <c r="G79" s="21" t="s">
        <v>19</v>
      </c>
      <c r="H79" s="21" t="s">
        <v>8</v>
      </c>
      <c r="I79" s="21">
        <v>1</v>
      </c>
      <c r="J79" s="51" t="s">
        <v>96</v>
      </c>
      <c r="K79" s="21" t="s">
        <v>84</v>
      </c>
      <c r="L79" s="50">
        <v>45407</v>
      </c>
      <c r="M79" s="51" t="s">
        <v>55</v>
      </c>
      <c r="N79" s="21" t="s">
        <v>88</v>
      </c>
      <c r="O79" s="21" t="s">
        <v>113</v>
      </c>
      <c r="P79" s="50">
        <v>45407</v>
      </c>
      <c r="Q79" s="51" t="s">
        <v>55</v>
      </c>
      <c r="R79" s="21" t="s">
        <v>88</v>
      </c>
      <c r="S79" s="21"/>
      <c r="T79" s="21"/>
      <c r="U79" s="21"/>
      <c r="V79" s="21"/>
      <c r="W79" s="21"/>
      <c r="X79" s="21"/>
      <c r="Y79" s="21" t="s">
        <v>89</v>
      </c>
      <c r="Z79" s="21"/>
      <c r="AA79" s="21"/>
      <c r="AB79" s="21" t="s">
        <v>89</v>
      </c>
    </row>
    <row r="80" spans="1:28" x14ac:dyDescent="0.25">
      <c r="A80" s="21">
        <v>70728305</v>
      </c>
      <c r="B80" s="21">
        <v>1026386111</v>
      </c>
      <c r="C80" s="51" t="s">
        <v>10</v>
      </c>
      <c r="D80" s="51" t="s">
        <v>25</v>
      </c>
      <c r="E80" s="50">
        <v>45411</v>
      </c>
      <c r="F80" s="21" t="s">
        <v>16</v>
      </c>
      <c r="G80" s="21" t="s">
        <v>7</v>
      </c>
      <c r="H80" s="21" t="s">
        <v>8</v>
      </c>
      <c r="I80" s="21">
        <v>1</v>
      </c>
      <c r="J80" s="51" t="s">
        <v>97</v>
      </c>
      <c r="K80" s="21" t="s">
        <v>84</v>
      </c>
      <c r="L80" s="50">
        <v>45411</v>
      </c>
      <c r="M80" s="51" t="s">
        <v>25</v>
      </c>
      <c r="N80" s="21" t="s">
        <v>88</v>
      </c>
      <c r="O80" s="21" t="s">
        <v>113</v>
      </c>
      <c r="P80" s="50">
        <v>45411</v>
      </c>
      <c r="Q80" s="51" t="s">
        <v>25</v>
      </c>
      <c r="R80" s="21" t="s">
        <v>88</v>
      </c>
      <c r="S80" s="21"/>
      <c r="T80" s="21"/>
      <c r="U80" s="21"/>
      <c r="V80" s="21"/>
      <c r="W80" s="21"/>
      <c r="X80" s="21"/>
      <c r="Y80" s="21" t="s">
        <v>89</v>
      </c>
      <c r="Z80" s="21"/>
      <c r="AA80" s="21"/>
      <c r="AB80" s="21" t="s">
        <v>89</v>
      </c>
    </row>
  </sheetData>
  <autoFilter ref="A9:AB9"/>
  <mergeCells count="8">
    <mergeCell ref="Z8:AA8"/>
    <mergeCell ref="V8:X8"/>
    <mergeCell ref="A1:J3"/>
    <mergeCell ref="A4:J5"/>
    <mergeCell ref="B7:Q7"/>
    <mergeCell ref="L8:M8"/>
    <mergeCell ref="O8:Q8"/>
    <mergeCell ref="S8:U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O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S21" sqref="S21"/>
    </sheetView>
  </sheetViews>
  <sheetFormatPr baseColWidth="10" defaultRowHeight="15" x14ac:dyDescent="0.25"/>
  <cols>
    <col min="2" max="2" width="34" customWidth="1"/>
    <col min="3" max="3" width="25" customWidth="1"/>
    <col min="4" max="4" width="21.570312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55" t="s">
        <v>101</v>
      </c>
      <c r="C4" s="55"/>
      <c r="D4" s="55"/>
      <c r="E4" s="55"/>
      <c r="F4" s="25"/>
      <c r="G4" s="25"/>
      <c r="H4" s="25"/>
      <c r="I4" s="25"/>
      <c r="J4" s="25"/>
    </row>
    <row r="5" spans="1:41" ht="15" customHeight="1" x14ac:dyDescent="0.25">
      <c r="B5" s="55"/>
      <c r="C5" s="55"/>
      <c r="D5" s="55"/>
      <c r="E5" s="55"/>
      <c r="F5" s="25"/>
      <c r="G5" s="25"/>
      <c r="H5" s="25"/>
      <c r="I5" s="25"/>
      <c r="J5" s="25"/>
    </row>
    <row r="6" spans="1:41" ht="15" customHeight="1" x14ac:dyDescent="0.25">
      <c r="B6" s="55"/>
      <c r="C6" s="55"/>
      <c r="D6" s="55"/>
      <c r="E6" s="55"/>
      <c r="F6" s="25"/>
      <c r="G6" s="25"/>
      <c r="H6" s="25"/>
      <c r="I6" s="25"/>
      <c r="J6" s="25"/>
    </row>
    <row r="7" spans="1:41" ht="15" customHeight="1" x14ac:dyDescent="0.3">
      <c r="B7" s="62" t="s">
        <v>102</v>
      </c>
      <c r="C7" s="62"/>
      <c r="D7" s="62"/>
      <c r="E7" s="62"/>
      <c r="F7" s="24"/>
      <c r="G7" s="24"/>
      <c r="H7" s="24"/>
      <c r="I7" s="24"/>
      <c r="J7" s="24"/>
    </row>
    <row r="8" spans="1:41" ht="15" customHeight="1" x14ac:dyDescent="0.3">
      <c r="B8" s="62"/>
      <c r="C8" s="62"/>
      <c r="D8" s="62"/>
      <c r="E8" s="62"/>
      <c r="F8" s="24"/>
      <c r="G8" s="24"/>
      <c r="H8" s="24"/>
      <c r="I8" s="24"/>
      <c r="J8" s="24"/>
    </row>
    <row r="9" spans="1:41" x14ac:dyDescent="0.25">
      <c r="H9" s="23"/>
      <c r="I9" s="10"/>
      <c r="J9" s="10"/>
    </row>
    <row r="10" spans="1:41" ht="21" x14ac:dyDescent="0.25">
      <c r="B10" s="57" t="s">
        <v>129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</row>
    <row r="12" spans="1:41" x14ac:dyDescent="0.25">
      <c r="B12" s="13"/>
      <c r="C12" s="63" t="s">
        <v>93</v>
      </c>
      <c r="D12" s="64"/>
      <c r="E12" s="65"/>
      <c r="F12" s="61" t="s">
        <v>90</v>
      </c>
      <c r="G12" s="61"/>
      <c r="H12" s="61"/>
      <c r="I12" s="61" t="s">
        <v>81</v>
      </c>
      <c r="J12" s="61"/>
      <c r="K12" s="61"/>
      <c r="L12" s="61" t="s">
        <v>82</v>
      </c>
      <c r="M12" s="61"/>
      <c r="N12" s="61"/>
      <c r="O12" s="61" t="s">
        <v>83</v>
      </c>
      <c r="P12" s="61"/>
      <c r="Q12" s="61"/>
      <c r="R12" s="61" t="s">
        <v>84</v>
      </c>
      <c r="S12" s="61"/>
      <c r="T12" s="61"/>
      <c r="U12" s="61" t="s">
        <v>85</v>
      </c>
      <c r="V12" s="61"/>
      <c r="W12" s="61"/>
      <c r="X12" s="61" t="s">
        <v>86</v>
      </c>
      <c r="Y12" s="61"/>
      <c r="Z12" s="61"/>
      <c r="AA12" s="61" t="s">
        <v>87</v>
      </c>
      <c r="AB12" s="61"/>
      <c r="AC12" s="61"/>
      <c r="AD12" s="61" t="s">
        <v>105</v>
      </c>
      <c r="AE12" s="61"/>
      <c r="AF12" s="61"/>
      <c r="AG12" s="61" t="s">
        <v>106</v>
      </c>
      <c r="AH12" s="61"/>
      <c r="AI12" s="61"/>
      <c r="AJ12" s="61" t="s">
        <v>108</v>
      </c>
      <c r="AK12" s="61"/>
      <c r="AL12" s="61"/>
      <c r="AM12" s="61" t="s">
        <v>109</v>
      </c>
      <c r="AN12" s="61"/>
      <c r="AO12" s="61"/>
    </row>
    <row r="13" spans="1:41" ht="120" customHeight="1" x14ac:dyDescent="0.25">
      <c r="B13" s="14" t="s">
        <v>91</v>
      </c>
      <c r="C13" s="15" t="s">
        <v>127</v>
      </c>
      <c r="D13" s="15" t="s">
        <v>128</v>
      </c>
      <c r="E13" s="16" t="s">
        <v>92</v>
      </c>
      <c r="F13" s="15" t="s">
        <v>127</v>
      </c>
      <c r="G13" s="15" t="s">
        <v>128</v>
      </c>
      <c r="H13" s="16" t="s">
        <v>92</v>
      </c>
      <c r="I13" s="15" t="s">
        <v>127</v>
      </c>
      <c r="J13" s="15" t="s">
        <v>128</v>
      </c>
      <c r="K13" s="16" t="s">
        <v>92</v>
      </c>
      <c r="L13" s="15" t="s">
        <v>127</v>
      </c>
      <c r="M13" s="15" t="s">
        <v>128</v>
      </c>
      <c r="N13" s="16" t="s">
        <v>92</v>
      </c>
      <c r="O13" s="15" t="s">
        <v>127</v>
      </c>
      <c r="P13" s="15" t="s">
        <v>128</v>
      </c>
      <c r="Q13" s="16" t="s">
        <v>92</v>
      </c>
      <c r="R13" s="15" t="s">
        <v>127</v>
      </c>
      <c r="S13" s="15" t="s">
        <v>128</v>
      </c>
      <c r="T13" s="16" t="s">
        <v>92</v>
      </c>
      <c r="U13" s="15" t="s">
        <v>127</v>
      </c>
      <c r="V13" s="15" t="s">
        <v>128</v>
      </c>
      <c r="W13" s="16" t="s">
        <v>92</v>
      </c>
      <c r="X13" s="15" t="s">
        <v>127</v>
      </c>
      <c r="Y13" s="15" t="s">
        <v>128</v>
      </c>
      <c r="Z13" s="16" t="s">
        <v>92</v>
      </c>
      <c r="AA13" s="15" t="s">
        <v>127</v>
      </c>
      <c r="AB13" s="15" t="s">
        <v>128</v>
      </c>
      <c r="AC13" s="16" t="s">
        <v>92</v>
      </c>
      <c r="AD13" s="15" t="s">
        <v>127</v>
      </c>
      <c r="AE13" s="15" t="s">
        <v>128</v>
      </c>
      <c r="AF13" s="16" t="s">
        <v>92</v>
      </c>
      <c r="AG13" s="15" t="s">
        <v>127</v>
      </c>
      <c r="AH13" s="15" t="s">
        <v>128</v>
      </c>
      <c r="AI13" s="16" t="s">
        <v>92</v>
      </c>
      <c r="AJ13" s="15" t="s">
        <v>127</v>
      </c>
      <c r="AK13" s="15" t="s">
        <v>128</v>
      </c>
      <c r="AL13" s="16" t="s">
        <v>92</v>
      </c>
      <c r="AM13" s="15" t="s">
        <v>127</v>
      </c>
      <c r="AN13" s="15" t="s">
        <v>128</v>
      </c>
      <c r="AO13" s="16" t="s">
        <v>92</v>
      </c>
    </row>
    <row r="14" spans="1:41" x14ac:dyDescent="0.25">
      <c r="B14" s="17" t="s">
        <v>93</v>
      </c>
      <c r="C14" s="18">
        <f>SUM(C15:C65)</f>
        <v>0</v>
      </c>
      <c r="D14" s="18">
        <f>SUM(D15:D65)</f>
        <v>71</v>
      </c>
      <c r="E14" s="19">
        <f>IFERROR(C14/D14,"0%")</f>
        <v>0</v>
      </c>
      <c r="F14" s="18">
        <f>SUM(F15:F65)</f>
        <v>0</v>
      </c>
      <c r="G14" s="18">
        <f>SUM(G15:G65)</f>
        <v>18</v>
      </c>
      <c r="H14" s="19">
        <f>IFERROR(F14/G14,"0%")</f>
        <v>0</v>
      </c>
      <c r="I14" s="18">
        <f>SUM(I15:I65)</f>
        <v>0</v>
      </c>
      <c r="J14" s="18">
        <f>SUM(J15:J65)</f>
        <v>12</v>
      </c>
      <c r="K14" s="19">
        <f>IFERROR(I14/J14,"0%")</f>
        <v>0</v>
      </c>
      <c r="L14" s="18">
        <f>SUM(L15:L65)</f>
        <v>0</v>
      </c>
      <c r="M14" s="18">
        <f>SUM(M15:M65)</f>
        <v>14</v>
      </c>
      <c r="N14" s="19">
        <f>IFERROR(L14/M14,"0%")</f>
        <v>0</v>
      </c>
      <c r="O14" s="18">
        <f>SUM(O15:O65)</f>
        <v>0</v>
      </c>
      <c r="P14" s="18">
        <f>SUM(P15:P65)</f>
        <v>17</v>
      </c>
      <c r="Q14" s="19">
        <f>IFERROR(O14/P14,"0%")</f>
        <v>0</v>
      </c>
      <c r="R14" s="18">
        <f>SUM(R15:R65)</f>
        <v>0</v>
      </c>
      <c r="S14" s="18">
        <f>SUM(S15:S65)</f>
        <v>10</v>
      </c>
      <c r="T14" s="19">
        <f>IFERROR(R14/S14,"0%")</f>
        <v>0</v>
      </c>
      <c r="U14" s="18">
        <f>SUM(U15:U65)</f>
        <v>0</v>
      </c>
      <c r="V14" s="18">
        <f>SUM(V15:V65)</f>
        <v>0</v>
      </c>
      <c r="W14" s="19" t="str">
        <f>IFERROR(U14/V14,"0%")</f>
        <v>0%</v>
      </c>
      <c r="X14" s="18">
        <f>SUM(X15:X65)</f>
        <v>0</v>
      </c>
      <c r="Y14" s="18">
        <f>SUM(Y15:Y65)</f>
        <v>0</v>
      </c>
      <c r="Z14" s="19" t="str">
        <f>IFERROR(X14/Y14,"0%")</f>
        <v>0%</v>
      </c>
      <c r="AA14" s="18">
        <f>SUM(AA15:AA65)</f>
        <v>0</v>
      </c>
      <c r="AB14" s="18">
        <f>SUM(AB15:AB65)</f>
        <v>0</v>
      </c>
      <c r="AC14" s="19" t="str">
        <f>IFERROR(AA14/AB14,"0%")</f>
        <v>0%</v>
      </c>
      <c r="AD14" s="18">
        <f>SUM(AD15:AD65)</f>
        <v>0</v>
      </c>
      <c r="AE14" s="18">
        <f>SUM(AE15:AE65)</f>
        <v>0</v>
      </c>
      <c r="AF14" s="19" t="str">
        <f>IFERROR(AD14/AE14,"0%")</f>
        <v>0%</v>
      </c>
      <c r="AG14" s="18">
        <f>SUM(AG15:AG65)</f>
        <v>0</v>
      </c>
      <c r="AH14" s="18">
        <f>SUM(AH15:AH65)</f>
        <v>0</v>
      </c>
      <c r="AI14" s="19" t="str">
        <f>IFERROR(AG14/AH14,"0%")</f>
        <v>0%</v>
      </c>
      <c r="AJ14" s="18">
        <f>SUM(AJ15:AJ65)</f>
        <v>0</v>
      </c>
      <c r="AK14" s="18">
        <f>SUM(AK15:AK65)</f>
        <v>0</v>
      </c>
      <c r="AL14" s="19" t="str">
        <f>IFERROR(AJ14/AK14,"0%")</f>
        <v>0%</v>
      </c>
      <c r="AM14" s="18">
        <f>SUM(AM15:AM65)</f>
        <v>0</v>
      </c>
      <c r="AN14" s="18">
        <f>SUM(AN15:AN65)</f>
        <v>0</v>
      </c>
      <c r="AO14" s="19" t="str">
        <f>IFERROR(AM14/AN14,"0%")</f>
        <v>0%</v>
      </c>
    </row>
    <row r="15" spans="1:41" x14ac:dyDescent="0.25">
      <c r="A15" s="29">
        <f t="shared" ref="A15:A21" si="0">VLOOKUP(B15,distritos,2,0)</f>
        <v>70101</v>
      </c>
      <c r="B15" s="20" t="s">
        <v>97</v>
      </c>
      <c r="C15" s="21">
        <f>F15+I15+L15+O15+R15+U15+X15+AA15+AD15+AG15+AJ15+AM15</f>
        <v>0</v>
      </c>
      <c r="D15" s="21">
        <f>G15+J15+M15+P15+S15+V15+Y15+AB15+AE15+AH15+AK15+AN15</f>
        <v>36</v>
      </c>
      <c r="E15" s="22">
        <f t="shared" ref="E15:E21" si="1">IFERROR(C15/D15,"0%")</f>
        <v>0</v>
      </c>
      <c r="F15" s="21"/>
      <c r="G15" s="21">
        <v>12</v>
      </c>
      <c r="H15" s="22">
        <f t="shared" ref="H15:H21" si="2">IFERROR(F15/G15,"0%")</f>
        <v>0</v>
      </c>
      <c r="I15" s="21"/>
      <c r="J15" s="21">
        <v>7</v>
      </c>
      <c r="K15" s="22">
        <f t="shared" ref="K15:K21" si="3">IFERROR(I15/J15,"0%")</f>
        <v>0</v>
      </c>
      <c r="L15" s="21"/>
      <c r="M15" s="21">
        <v>7</v>
      </c>
      <c r="N15" s="22">
        <f t="shared" ref="N15:N21" si="4">IFERROR(L15/M15,"0%")</f>
        <v>0</v>
      </c>
      <c r="O15" s="21"/>
      <c r="P15" s="21">
        <v>7</v>
      </c>
      <c r="Q15" s="22">
        <f t="shared" ref="Q15:Q21" si="5">IFERROR(O15/P15,"0%")</f>
        <v>0</v>
      </c>
      <c r="R15" s="21"/>
      <c r="S15" s="21">
        <v>3</v>
      </c>
      <c r="T15" s="22">
        <f t="shared" ref="T15:T21" si="6">IFERROR(R15/S15,"0%")</f>
        <v>0</v>
      </c>
      <c r="U15" s="21"/>
      <c r="V15" s="21"/>
      <c r="W15" s="22" t="str">
        <f t="shared" ref="W15:W21" si="7">IFERROR(U15/V15,"0%")</f>
        <v>0%</v>
      </c>
      <c r="X15" s="21"/>
      <c r="Y15" s="21"/>
      <c r="Z15" s="22" t="str">
        <f t="shared" ref="Z15:Z21" si="8">IFERROR(X15/Y15,"0%")</f>
        <v>0%</v>
      </c>
      <c r="AA15" s="21"/>
      <c r="AB15" s="21"/>
      <c r="AC15" s="22" t="str">
        <f t="shared" ref="AC15:AC21" si="9">IFERROR(AA15/AB15,"0%")</f>
        <v>0%</v>
      </c>
      <c r="AD15" s="21"/>
      <c r="AE15" s="21"/>
      <c r="AF15" s="22" t="str">
        <f t="shared" ref="AF15:AF21" si="10">IFERROR(AD15/AE15,"0%")</f>
        <v>0%</v>
      </c>
      <c r="AG15" s="21"/>
      <c r="AH15" s="21"/>
      <c r="AI15" s="22" t="str">
        <f t="shared" ref="AI15:AI21" si="11">IFERROR(AG15/AH15,"0%")</f>
        <v>0%</v>
      </c>
      <c r="AJ15" s="21"/>
      <c r="AK15" s="21"/>
      <c r="AL15" s="22" t="str">
        <f t="shared" ref="AL15:AL21" si="12">IFERROR(AJ15/AK15,"0%")</f>
        <v>0%</v>
      </c>
      <c r="AM15" s="21"/>
      <c r="AN15" s="21"/>
      <c r="AO15" s="22" t="str">
        <f t="shared" ref="AO15:AO21" si="13">IFERROR(AM15/AN15,"0%")</f>
        <v>0%</v>
      </c>
    </row>
    <row r="16" spans="1:41" x14ac:dyDescent="0.25">
      <c r="A16" s="29">
        <f t="shared" si="0"/>
        <v>70102</v>
      </c>
      <c r="B16" s="20" t="s">
        <v>99</v>
      </c>
      <c r="C16" s="21">
        <f t="shared" ref="C16:D21" si="14">F16+I16+L16+O16+R16+U16+X16+AA16+AD16+AG16+AJ16+AM16</f>
        <v>0</v>
      </c>
      <c r="D16" s="21">
        <f t="shared" si="14"/>
        <v>0</v>
      </c>
      <c r="E16" s="22" t="str">
        <f t="shared" si="1"/>
        <v>0%</v>
      </c>
      <c r="F16" s="21"/>
      <c r="G16" s="21"/>
      <c r="H16" s="22" t="str">
        <f t="shared" si="2"/>
        <v>0%</v>
      </c>
      <c r="I16" s="21"/>
      <c r="J16" s="21"/>
      <c r="K16" s="22" t="str">
        <f t="shared" si="3"/>
        <v>0%</v>
      </c>
      <c r="L16" s="21"/>
      <c r="M16" s="21"/>
      <c r="N16" s="22" t="str">
        <f t="shared" si="4"/>
        <v>0%</v>
      </c>
      <c r="O16" s="21"/>
      <c r="P16" s="21"/>
      <c r="Q16" s="22" t="str">
        <f t="shared" si="5"/>
        <v>0%</v>
      </c>
      <c r="R16" s="21"/>
      <c r="S16" s="21"/>
      <c r="T16" s="22" t="str">
        <f t="shared" si="6"/>
        <v>0%</v>
      </c>
      <c r="U16" s="21"/>
      <c r="V16" s="21"/>
      <c r="W16" s="22" t="str">
        <f t="shared" si="7"/>
        <v>0%</v>
      </c>
      <c r="X16" s="21"/>
      <c r="Y16" s="21"/>
      <c r="Z16" s="22" t="str">
        <f t="shared" si="8"/>
        <v>0%</v>
      </c>
      <c r="AA16" s="21"/>
      <c r="AB16" s="21"/>
      <c r="AC16" s="22" t="str">
        <f t="shared" si="9"/>
        <v>0%</v>
      </c>
      <c r="AD16" s="21"/>
      <c r="AE16" s="21"/>
      <c r="AF16" s="22" t="str">
        <f t="shared" si="10"/>
        <v>0%</v>
      </c>
      <c r="AG16" s="21"/>
      <c r="AH16" s="21"/>
      <c r="AI16" s="22" t="str">
        <f t="shared" si="11"/>
        <v>0%</v>
      </c>
      <c r="AJ16" s="21"/>
      <c r="AK16" s="21"/>
      <c r="AL16" s="22" t="str">
        <f t="shared" si="12"/>
        <v>0%</v>
      </c>
      <c r="AM16" s="21"/>
      <c r="AN16" s="21"/>
      <c r="AO16" s="22" t="str">
        <f t="shared" si="13"/>
        <v>0%</v>
      </c>
    </row>
    <row r="17" spans="1:41" x14ac:dyDescent="0.25">
      <c r="A17" s="29">
        <f t="shared" si="0"/>
        <v>70103</v>
      </c>
      <c r="B17" s="20" t="s">
        <v>96</v>
      </c>
      <c r="C17" s="21">
        <f t="shared" si="14"/>
        <v>0</v>
      </c>
      <c r="D17" s="21">
        <f t="shared" si="14"/>
        <v>1</v>
      </c>
      <c r="E17" s="22">
        <f t="shared" si="1"/>
        <v>0</v>
      </c>
      <c r="F17" s="21"/>
      <c r="G17" s="21"/>
      <c r="H17" s="22" t="str">
        <f t="shared" si="2"/>
        <v>0%</v>
      </c>
      <c r="I17" s="21"/>
      <c r="J17" s="21"/>
      <c r="K17" s="22" t="str">
        <f t="shared" si="3"/>
        <v>0%</v>
      </c>
      <c r="L17" s="21"/>
      <c r="M17" s="21"/>
      <c r="N17" s="22" t="str">
        <f t="shared" si="4"/>
        <v>0%</v>
      </c>
      <c r="O17" s="21"/>
      <c r="P17" s="21"/>
      <c r="Q17" s="22" t="str">
        <f t="shared" si="5"/>
        <v>0%</v>
      </c>
      <c r="R17" s="21"/>
      <c r="S17" s="21">
        <v>1</v>
      </c>
      <c r="T17" s="22">
        <f t="shared" si="6"/>
        <v>0</v>
      </c>
      <c r="U17" s="21"/>
      <c r="V17" s="21"/>
      <c r="W17" s="22" t="str">
        <f t="shared" si="7"/>
        <v>0%</v>
      </c>
      <c r="X17" s="21"/>
      <c r="Y17" s="21"/>
      <c r="Z17" s="22" t="str">
        <f t="shared" si="8"/>
        <v>0%</v>
      </c>
      <c r="AA17" s="21"/>
      <c r="AB17" s="21"/>
      <c r="AC17" s="22" t="str">
        <f t="shared" si="9"/>
        <v>0%</v>
      </c>
      <c r="AD17" s="21"/>
      <c r="AE17" s="21"/>
      <c r="AF17" s="22" t="str">
        <f t="shared" si="10"/>
        <v>0%</v>
      </c>
      <c r="AG17" s="21"/>
      <c r="AH17" s="21"/>
      <c r="AI17" s="22" t="str">
        <f t="shared" si="11"/>
        <v>0%</v>
      </c>
      <c r="AJ17" s="21"/>
      <c r="AK17" s="21"/>
      <c r="AL17" s="22" t="str">
        <f t="shared" si="12"/>
        <v>0%</v>
      </c>
      <c r="AM17" s="21"/>
      <c r="AN17" s="21"/>
      <c r="AO17" s="22" t="str">
        <f t="shared" si="13"/>
        <v>0%</v>
      </c>
    </row>
    <row r="18" spans="1:41" x14ac:dyDescent="0.25">
      <c r="A18" s="29">
        <f t="shared" si="0"/>
        <v>70104</v>
      </c>
      <c r="B18" s="20" t="s">
        <v>98</v>
      </c>
      <c r="C18" s="21">
        <f t="shared" si="14"/>
        <v>0</v>
      </c>
      <c r="D18" s="21">
        <f t="shared" si="14"/>
        <v>4</v>
      </c>
      <c r="E18" s="22">
        <f t="shared" si="1"/>
        <v>0</v>
      </c>
      <c r="F18" s="21"/>
      <c r="G18" s="21">
        <v>2</v>
      </c>
      <c r="H18" s="22">
        <f t="shared" si="2"/>
        <v>0</v>
      </c>
      <c r="I18" s="21"/>
      <c r="J18" s="21">
        <v>1</v>
      </c>
      <c r="K18" s="22">
        <f t="shared" si="3"/>
        <v>0</v>
      </c>
      <c r="L18" s="21"/>
      <c r="M18" s="21"/>
      <c r="N18" s="22" t="str">
        <f t="shared" si="4"/>
        <v>0%</v>
      </c>
      <c r="O18" s="21"/>
      <c r="P18" s="21"/>
      <c r="Q18" s="22" t="str">
        <f t="shared" si="5"/>
        <v>0%</v>
      </c>
      <c r="R18" s="21"/>
      <c r="S18" s="21">
        <v>1</v>
      </c>
      <c r="T18" s="22">
        <f t="shared" si="6"/>
        <v>0</v>
      </c>
      <c r="U18" s="21"/>
      <c r="V18" s="21"/>
      <c r="W18" s="22" t="str">
        <f t="shared" si="7"/>
        <v>0%</v>
      </c>
      <c r="X18" s="21"/>
      <c r="Y18" s="21"/>
      <c r="Z18" s="22" t="str">
        <f t="shared" si="8"/>
        <v>0%</v>
      </c>
      <c r="AA18" s="21"/>
      <c r="AB18" s="21"/>
      <c r="AC18" s="22" t="str">
        <f t="shared" si="9"/>
        <v>0%</v>
      </c>
      <c r="AD18" s="21"/>
      <c r="AE18" s="21"/>
      <c r="AF18" s="22" t="str">
        <f t="shared" si="10"/>
        <v>0%</v>
      </c>
      <c r="AG18" s="21"/>
      <c r="AH18" s="21"/>
      <c r="AI18" s="22" t="str">
        <f t="shared" si="11"/>
        <v>0%</v>
      </c>
      <c r="AJ18" s="21"/>
      <c r="AK18" s="21"/>
      <c r="AL18" s="22" t="str">
        <f t="shared" si="12"/>
        <v>0%</v>
      </c>
      <c r="AM18" s="21"/>
      <c r="AN18" s="21"/>
      <c r="AO18" s="22" t="str">
        <f t="shared" si="13"/>
        <v>0%</v>
      </c>
    </row>
    <row r="19" spans="1:41" x14ac:dyDescent="0.25">
      <c r="A19" s="29">
        <f t="shared" si="0"/>
        <v>70105</v>
      </c>
      <c r="B19" s="20" t="s">
        <v>100</v>
      </c>
      <c r="C19" s="21">
        <f t="shared" si="14"/>
        <v>0</v>
      </c>
      <c r="D19" s="21">
        <f t="shared" si="14"/>
        <v>3</v>
      </c>
      <c r="E19" s="22">
        <f t="shared" si="1"/>
        <v>0</v>
      </c>
      <c r="F19" s="21"/>
      <c r="G19" s="21"/>
      <c r="H19" s="22" t="str">
        <f t="shared" si="2"/>
        <v>0%</v>
      </c>
      <c r="I19" s="21"/>
      <c r="J19" s="21">
        <v>1</v>
      </c>
      <c r="K19" s="22">
        <f t="shared" si="3"/>
        <v>0</v>
      </c>
      <c r="L19" s="21"/>
      <c r="M19" s="21">
        <v>1</v>
      </c>
      <c r="N19" s="22">
        <f t="shared" si="4"/>
        <v>0</v>
      </c>
      <c r="O19" s="21"/>
      <c r="P19" s="21">
        <v>1</v>
      </c>
      <c r="Q19" s="22">
        <f t="shared" si="5"/>
        <v>0</v>
      </c>
      <c r="R19" s="21"/>
      <c r="S19" s="21"/>
      <c r="T19" s="22" t="str">
        <f t="shared" si="6"/>
        <v>0%</v>
      </c>
      <c r="U19" s="21"/>
      <c r="V19" s="21"/>
      <c r="W19" s="22" t="str">
        <f t="shared" si="7"/>
        <v>0%</v>
      </c>
      <c r="X19" s="21"/>
      <c r="Y19" s="21"/>
      <c r="Z19" s="22" t="str">
        <f t="shared" si="8"/>
        <v>0%</v>
      </c>
      <c r="AA19" s="21"/>
      <c r="AB19" s="21"/>
      <c r="AC19" s="22" t="str">
        <f t="shared" si="9"/>
        <v>0%</v>
      </c>
      <c r="AD19" s="21"/>
      <c r="AE19" s="21"/>
      <c r="AF19" s="22" t="str">
        <f t="shared" si="10"/>
        <v>0%</v>
      </c>
      <c r="AG19" s="21"/>
      <c r="AH19" s="21"/>
      <c r="AI19" s="22" t="str">
        <f t="shared" si="11"/>
        <v>0%</v>
      </c>
      <c r="AJ19" s="21"/>
      <c r="AK19" s="21"/>
      <c r="AL19" s="22" t="str">
        <f t="shared" si="12"/>
        <v>0%</v>
      </c>
      <c r="AM19" s="21"/>
      <c r="AN19" s="21"/>
      <c r="AO19" s="22" t="str">
        <f t="shared" si="13"/>
        <v>0%</v>
      </c>
    </row>
    <row r="20" spans="1:41" x14ac:dyDescent="0.25">
      <c r="A20" s="29">
        <f t="shared" si="0"/>
        <v>70106</v>
      </c>
      <c r="B20" s="20" t="s">
        <v>12</v>
      </c>
      <c r="C20" s="21">
        <f t="shared" si="14"/>
        <v>0</v>
      </c>
      <c r="D20" s="21">
        <f t="shared" si="14"/>
        <v>27</v>
      </c>
      <c r="E20" s="22">
        <f t="shared" si="1"/>
        <v>0</v>
      </c>
      <c r="F20" s="21"/>
      <c r="G20" s="21">
        <v>4</v>
      </c>
      <c r="H20" s="22">
        <f t="shared" si="2"/>
        <v>0</v>
      </c>
      <c r="I20" s="21"/>
      <c r="J20" s="21">
        <v>3</v>
      </c>
      <c r="K20" s="22">
        <f t="shared" si="3"/>
        <v>0</v>
      </c>
      <c r="L20" s="21"/>
      <c r="M20" s="21">
        <v>6</v>
      </c>
      <c r="N20" s="22">
        <f t="shared" si="4"/>
        <v>0</v>
      </c>
      <c r="O20" s="21"/>
      <c r="P20" s="21">
        <v>9</v>
      </c>
      <c r="Q20" s="22">
        <f t="shared" si="5"/>
        <v>0</v>
      </c>
      <c r="R20" s="21"/>
      <c r="S20" s="21">
        <v>5</v>
      </c>
      <c r="T20" s="22">
        <f t="shared" si="6"/>
        <v>0</v>
      </c>
      <c r="U20" s="21"/>
      <c r="V20" s="21"/>
      <c r="W20" s="22" t="str">
        <f t="shared" si="7"/>
        <v>0%</v>
      </c>
      <c r="X20" s="21"/>
      <c r="Y20" s="21"/>
      <c r="Z20" s="22" t="str">
        <f t="shared" si="8"/>
        <v>0%</v>
      </c>
      <c r="AA20" s="21"/>
      <c r="AB20" s="21"/>
      <c r="AC20" s="22" t="str">
        <f t="shared" si="9"/>
        <v>0%</v>
      </c>
      <c r="AD20" s="21"/>
      <c r="AE20" s="21"/>
      <c r="AF20" s="22" t="str">
        <f t="shared" si="10"/>
        <v>0%</v>
      </c>
      <c r="AG20" s="21"/>
      <c r="AH20" s="21"/>
      <c r="AI20" s="22" t="str">
        <f t="shared" si="11"/>
        <v>0%</v>
      </c>
      <c r="AJ20" s="21"/>
      <c r="AK20" s="21"/>
      <c r="AL20" s="22" t="str">
        <f t="shared" si="12"/>
        <v>0%</v>
      </c>
      <c r="AM20" s="21"/>
      <c r="AN20" s="21"/>
      <c r="AO20" s="22" t="str">
        <f t="shared" si="13"/>
        <v>0%</v>
      </c>
    </row>
    <row r="21" spans="1:41" x14ac:dyDescent="0.25">
      <c r="A21" s="29">
        <f t="shared" si="0"/>
        <v>70107</v>
      </c>
      <c r="B21" s="20" t="s">
        <v>94</v>
      </c>
      <c r="C21" s="21">
        <f t="shared" si="14"/>
        <v>0</v>
      </c>
      <c r="D21" s="21">
        <f t="shared" si="14"/>
        <v>0</v>
      </c>
      <c r="E21" s="22" t="str">
        <f t="shared" si="1"/>
        <v>0%</v>
      </c>
      <c r="F21" s="21"/>
      <c r="G21" s="21"/>
      <c r="H21" s="22" t="str">
        <f t="shared" si="2"/>
        <v>0%</v>
      </c>
      <c r="I21" s="21"/>
      <c r="J21" s="21"/>
      <c r="K21" s="22" t="str">
        <f t="shared" si="3"/>
        <v>0%</v>
      </c>
      <c r="L21" s="21"/>
      <c r="M21" s="21"/>
      <c r="N21" s="22" t="str">
        <f t="shared" si="4"/>
        <v>0%</v>
      </c>
      <c r="O21" s="21"/>
      <c r="P21" s="21"/>
      <c r="Q21" s="22" t="str">
        <f t="shared" si="5"/>
        <v>0%</v>
      </c>
      <c r="R21" s="21"/>
      <c r="S21" s="21"/>
      <c r="T21" s="22" t="str">
        <f t="shared" si="6"/>
        <v>0%</v>
      </c>
      <c r="U21" s="21"/>
      <c r="V21" s="21"/>
      <c r="W21" s="22" t="str">
        <f t="shared" si="7"/>
        <v>0%</v>
      </c>
      <c r="X21" s="21"/>
      <c r="Y21" s="21"/>
      <c r="Z21" s="22" t="str">
        <f t="shared" si="8"/>
        <v>0%</v>
      </c>
      <c r="AA21" s="21"/>
      <c r="AB21" s="21"/>
      <c r="AC21" s="22" t="str">
        <f t="shared" si="9"/>
        <v>0%</v>
      </c>
      <c r="AD21" s="21"/>
      <c r="AE21" s="21"/>
      <c r="AF21" s="22" t="str">
        <f t="shared" si="10"/>
        <v>0%</v>
      </c>
      <c r="AG21" s="21"/>
      <c r="AH21" s="21"/>
      <c r="AI21" s="22" t="str">
        <f t="shared" si="11"/>
        <v>0%</v>
      </c>
      <c r="AJ21" s="21"/>
      <c r="AK21" s="21"/>
      <c r="AL21" s="22" t="str">
        <f t="shared" si="12"/>
        <v>0%</v>
      </c>
      <c r="AM21" s="21"/>
      <c r="AN21" s="21"/>
      <c r="AO21" s="22" t="str">
        <f t="shared" si="13"/>
        <v>0%</v>
      </c>
    </row>
    <row r="23" spans="1:41" x14ac:dyDescent="0.25">
      <c r="AK23" s="39"/>
      <c r="AL23" s="22"/>
    </row>
  </sheetData>
  <mergeCells count="16"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  <mergeCell ref="I12:K12"/>
    <mergeCell ref="B4:E6"/>
    <mergeCell ref="B7:E8"/>
    <mergeCell ref="C12:E12"/>
    <mergeCell ref="F12:H12"/>
    <mergeCell ref="B10:Q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1"/>
  <sheetViews>
    <sheetView workbookViewId="0">
      <selection activeCell="B6" sqref="A6:XFD8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13.7109375" bestFit="1" customWidth="1"/>
    <col min="4" max="4" width="11.7109375" bestFit="1" customWidth="1"/>
    <col min="5" max="5" width="11.85546875" bestFit="1" customWidth="1"/>
    <col min="6" max="6" width="11.7109375" bestFit="1" customWidth="1"/>
    <col min="7" max="7" width="12.5703125" bestFit="1" customWidth="1"/>
    <col min="8" max="8" width="11.7109375" bestFit="1" customWidth="1"/>
    <col min="9" max="9" width="10.85546875" bestFit="1" customWidth="1"/>
    <col min="10" max="10" width="11.7109375" bestFit="1" customWidth="1"/>
    <col min="11" max="11" width="11.5703125" bestFit="1" customWidth="1"/>
    <col min="12" max="12" width="12.5703125" bestFit="1" customWidth="1"/>
    <col min="13" max="13" width="10.85546875" bestFit="1" customWidth="1"/>
    <col min="14" max="14" width="8.5703125" bestFit="1" customWidth="1"/>
    <col min="15" max="15" width="11.7109375" bestFit="1" customWidth="1"/>
    <col min="16" max="16" width="11.5703125" bestFit="1" customWidth="1"/>
    <col min="17" max="17" width="8.42578125" bestFit="1" customWidth="1"/>
    <col min="18" max="18" width="11.7109375" bestFit="1" customWidth="1"/>
    <col min="20" max="20" width="8.42578125" bestFit="1" customWidth="1"/>
    <col min="21" max="21" width="11.7109375" bestFit="1" customWidth="1"/>
    <col min="22" max="22" width="10.85546875" bestFit="1" customWidth="1"/>
    <col min="23" max="23" width="10.42578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12" x14ac:dyDescent="0.25">
      <c r="A3" s="9" t="s">
        <v>126</v>
      </c>
      <c r="B3" s="9" t="s">
        <v>80</v>
      </c>
    </row>
    <row r="4" spans="1:12" x14ac:dyDescent="0.25">
      <c r="B4" t="s">
        <v>81</v>
      </c>
      <c r="C4" t="s">
        <v>119</v>
      </c>
      <c r="D4" t="s">
        <v>130</v>
      </c>
      <c r="E4" t="s">
        <v>132</v>
      </c>
      <c r="F4" t="s">
        <v>82</v>
      </c>
      <c r="G4" t="s">
        <v>133</v>
      </c>
      <c r="H4" t="s">
        <v>83</v>
      </c>
      <c r="I4" t="s">
        <v>140</v>
      </c>
      <c r="J4" t="s">
        <v>84</v>
      </c>
      <c r="K4" t="s">
        <v>143</v>
      </c>
      <c r="L4" t="s">
        <v>79</v>
      </c>
    </row>
    <row r="5" spans="1:12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  <c r="J5" t="s">
        <v>89</v>
      </c>
    </row>
    <row r="6" spans="1:12" x14ac:dyDescent="0.25">
      <c r="A6" s="10" t="s">
        <v>97</v>
      </c>
      <c r="B6" s="45">
        <v>7</v>
      </c>
      <c r="C6" s="45">
        <v>7</v>
      </c>
      <c r="D6" s="45">
        <v>12</v>
      </c>
      <c r="E6" s="45">
        <v>12</v>
      </c>
      <c r="F6" s="45">
        <v>7</v>
      </c>
      <c r="G6" s="45">
        <v>7</v>
      </c>
      <c r="H6" s="45">
        <v>7</v>
      </c>
      <c r="I6" s="45">
        <v>7</v>
      </c>
      <c r="J6" s="45">
        <v>3</v>
      </c>
      <c r="K6" s="45">
        <v>3</v>
      </c>
      <c r="L6" s="45">
        <v>36</v>
      </c>
    </row>
    <row r="7" spans="1:12" x14ac:dyDescent="0.25">
      <c r="A7" s="10" t="s">
        <v>98</v>
      </c>
      <c r="B7" s="45">
        <v>1</v>
      </c>
      <c r="C7" s="45">
        <v>1</v>
      </c>
      <c r="D7" s="45">
        <v>2</v>
      </c>
      <c r="E7" s="45">
        <v>2</v>
      </c>
      <c r="F7" s="45"/>
      <c r="G7" s="45"/>
      <c r="H7" s="45"/>
      <c r="I7" s="45"/>
      <c r="J7" s="45">
        <v>1</v>
      </c>
      <c r="K7" s="45">
        <v>1</v>
      </c>
      <c r="L7" s="45">
        <v>4</v>
      </c>
    </row>
    <row r="8" spans="1:12" x14ac:dyDescent="0.25">
      <c r="A8" s="10" t="s">
        <v>12</v>
      </c>
      <c r="B8" s="45">
        <v>3</v>
      </c>
      <c r="C8" s="45">
        <v>3</v>
      </c>
      <c r="D8" s="45">
        <v>4</v>
      </c>
      <c r="E8" s="45">
        <v>4</v>
      </c>
      <c r="F8" s="45">
        <v>6</v>
      </c>
      <c r="G8" s="45">
        <v>6</v>
      </c>
      <c r="H8" s="45">
        <v>9</v>
      </c>
      <c r="I8" s="45">
        <v>9</v>
      </c>
      <c r="J8" s="45">
        <v>5</v>
      </c>
      <c r="K8" s="45">
        <v>5</v>
      </c>
      <c r="L8" s="45">
        <v>27</v>
      </c>
    </row>
    <row r="9" spans="1:12" x14ac:dyDescent="0.25">
      <c r="A9" s="10" t="s">
        <v>100</v>
      </c>
      <c r="B9" s="45">
        <v>1</v>
      </c>
      <c r="C9" s="45">
        <v>1</v>
      </c>
      <c r="D9" s="45"/>
      <c r="E9" s="45"/>
      <c r="F9" s="45">
        <v>1</v>
      </c>
      <c r="G9" s="45">
        <v>1</v>
      </c>
      <c r="H9" s="45">
        <v>1</v>
      </c>
      <c r="I9" s="45">
        <v>1</v>
      </c>
      <c r="J9" s="45"/>
      <c r="K9" s="45"/>
      <c r="L9" s="45">
        <v>3</v>
      </c>
    </row>
    <row r="10" spans="1:12" x14ac:dyDescent="0.25">
      <c r="A10" s="10" t="s">
        <v>96</v>
      </c>
      <c r="B10" s="45"/>
      <c r="C10" s="45"/>
      <c r="D10" s="45"/>
      <c r="E10" s="45"/>
      <c r="F10" s="45"/>
      <c r="G10" s="45"/>
      <c r="H10" s="45"/>
      <c r="I10" s="45"/>
      <c r="J10" s="45">
        <v>1</v>
      </c>
      <c r="K10" s="45">
        <v>1</v>
      </c>
      <c r="L10" s="45">
        <v>1</v>
      </c>
    </row>
    <row r="11" spans="1:12" x14ac:dyDescent="0.25">
      <c r="A11" s="10" t="s">
        <v>79</v>
      </c>
      <c r="B11" s="45">
        <v>12</v>
      </c>
      <c r="C11" s="45">
        <v>12</v>
      </c>
      <c r="D11" s="45">
        <v>18</v>
      </c>
      <c r="E11" s="45">
        <v>18</v>
      </c>
      <c r="F11" s="45">
        <v>14</v>
      </c>
      <c r="G11" s="45">
        <v>14</v>
      </c>
      <c r="H11" s="45">
        <v>17</v>
      </c>
      <c r="I11" s="45">
        <v>17</v>
      </c>
      <c r="J11" s="45">
        <v>10</v>
      </c>
      <c r="K11" s="45">
        <v>10</v>
      </c>
      <c r="L11" s="45"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40"/>
  <sheetViews>
    <sheetView showGridLines="0" zoomScale="60" zoomScaleNormal="60" workbookViewId="0">
      <pane xSplit="4" ySplit="11" topLeftCell="J12" activePane="bottomRight" state="frozen"/>
      <selection pane="topRight" activeCell="E1" sqref="E1"/>
      <selection pane="bottomLeft" activeCell="A8" sqref="A8"/>
      <selection pane="bottomRight" activeCell="R12" sqref="R12:R40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66" t="s">
        <v>101</v>
      </c>
      <c r="B1" s="66"/>
      <c r="C1" s="66"/>
      <c r="D1" s="66"/>
      <c r="E1" s="25"/>
      <c r="F1" s="25"/>
      <c r="G1" s="25"/>
      <c r="H1" s="25"/>
      <c r="I1" s="25"/>
    </row>
    <row r="2" spans="1:40" ht="15" customHeight="1" x14ac:dyDescent="0.25">
      <c r="A2" s="66"/>
      <c r="B2" s="66"/>
      <c r="C2" s="66"/>
      <c r="D2" s="66"/>
      <c r="E2" s="25"/>
      <c r="F2" s="25"/>
      <c r="G2" s="25"/>
      <c r="H2" s="25"/>
      <c r="I2" s="25"/>
    </row>
    <row r="3" spans="1:40" ht="15" customHeight="1" x14ac:dyDescent="0.25">
      <c r="A3" s="66"/>
      <c r="B3" s="66"/>
      <c r="C3" s="66"/>
      <c r="D3" s="66"/>
      <c r="E3" s="25"/>
      <c r="F3" s="25"/>
      <c r="G3" s="25"/>
      <c r="H3" s="25"/>
      <c r="I3" s="25"/>
    </row>
    <row r="4" spans="1:40" ht="15" customHeight="1" x14ac:dyDescent="0.3">
      <c r="A4" s="67" t="s">
        <v>102</v>
      </c>
      <c r="B4" s="67"/>
      <c r="C4" s="67"/>
      <c r="D4" s="67"/>
      <c r="E4" s="24"/>
      <c r="F4" s="24"/>
      <c r="G4" s="24"/>
      <c r="H4" s="24"/>
      <c r="I4" s="24"/>
    </row>
    <row r="5" spans="1:40" ht="15" customHeight="1" x14ac:dyDescent="0.3">
      <c r="A5" s="67"/>
      <c r="B5" s="67"/>
      <c r="C5" s="67"/>
      <c r="D5" s="67"/>
      <c r="E5" s="24"/>
      <c r="F5" s="24"/>
      <c r="G5" s="24"/>
      <c r="H5" s="24"/>
      <c r="I5" s="24"/>
    </row>
    <row r="6" spans="1:40" x14ac:dyDescent="0.25">
      <c r="G6" s="23"/>
      <c r="H6" s="10"/>
      <c r="I6" s="10"/>
    </row>
    <row r="7" spans="1:40" ht="18.75" customHeight="1" x14ac:dyDescent="0.25">
      <c r="A7" s="57" t="s">
        <v>129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40" x14ac:dyDescent="0.25">
      <c r="B8" s="1"/>
      <c r="C8" s="1"/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3"/>
      <c r="B9" s="63" t="s">
        <v>93</v>
      </c>
      <c r="C9" s="64"/>
      <c r="D9" s="65"/>
      <c r="E9" s="61" t="s">
        <v>90</v>
      </c>
      <c r="F9" s="61"/>
      <c r="G9" s="61"/>
      <c r="H9" s="61" t="s">
        <v>81</v>
      </c>
      <c r="I9" s="61"/>
      <c r="J9" s="61"/>
      <c r="K9" s="61" t="s">
        <v>82</v>
      </c>
      <c r="L9" s="61"/>
      <c r="M9" s="61"/>
      <c r="N9" s="61" t="s">
        <v>83</v>
      </c>
      <c r="O9" s="61"/>
      <c r="P9" s="61"/>
      <c r="Q9" s="61" t="s">
        <v>84</v>
      </c>
      <c r="R9" s="61"/>
      <c r="S9" s="61"/>
      <c r="T9" s="61" t="s">
        <v>85</v>
      </c>
      <c r="U9" s="61"/>
      <c r="V9" s="61"/>
      <c r="W9" s="61" t="s">
        <v>86</v>
      </c>
      <c r="X9" s="61"/>
      <c r="Y9" s="61"/>
      <c r="Z9" s="61" t="s">
        <v>87</v>
      </c>
      <c r="AA9" s="61"/>
      <c r="AB9" s="61"/>
      <c r="AC9" s="61" t="s">
        <v>105</v>
      </c>
      <c r="AD9" s="61"/>
      <c r="AE9" s="61"/>
      <c r="AF9" s="61" t="s">
        <v>106</v>
      </c>
      <c r="AG9" s="61"/>
      <c r="AH9" s="61"/>
      <c r="AI9" s="61" t="s">
        <v>108</v>
      </c>
      <c r="AJ9" s="61"/>
      <c r="AK9" s="61"/>
      <c r="AL9" s="61" t="s">
        <v>109</v>
      </c>
      <c r="AM9" s="61"/>
      <c r="AN9" s="61"/>
    </row>
    <row r="10" spans="1:40" ht="138" customHeight="1" x14ac:dyDescent="0.25">
      <c r="A10" s="14" t="s">
        <v>91</v>
      </c>
      <c r="B10" s="15" t="s">
        <v>127</v>
      </c>
      <c r="C10" s="15" t="s">
        <v>128</v>
      </c>
      <c r="D10" s="16" t="s">
        <v>92</v>
      </c>
      <c r="E10" s="15" t="s">
        <v>127</v>
      </c>
      <c r="F10" s="15" t="s">
        <v>128</v>
      </c>
      <c r="G10" s="16" t="s">
        <v>92</v>
      </c>
      <c r="H10" s="15" t="s">
        <v>127</v>
      </c>
      <c r="I10" s="15" t="s">
        <v>128</v>
      </c>
      <c r="J10" s="16" t="s">
        <v>92</v>
      </c>
      <c r="K10" s="15" t="s">
        <v>127</v>
      </c>
      <c r="L10" s="15" t="s">
        <v>128</v>
      </c>
      <c r="M10" s="16" t="s">
        <v>92</v>
      </c>
      <c r="N10" s="15" t="s">
        <v>127</v>
      </c>
      <c r="O10" s="15" t="s">
        <v>128</v>
      </c>
      <c r="P10" s="16" t="s">
        <v>92</v>
      </c>
      <c r="Q10" s="15" t="s">
        <v>127</v>
      </c>
      <c r="R10" s="15" t="s">
        <v>128</v>
      </c>
      <c r="S10" s="16" t="s">
        <v>92</v>
      </c>
      <c r="T10" s="15" t="s">
        <v>127</v>
      </c>
      <c r="U10" s="15" t="s">
        <v>128</v>
      </c>
      <c r="V10" s="16" t="s">
        <v>92</v>
      </c>
      <c r="W10" s="15" t="s">
        <v>127</v>
      </c>
      <c r="X10" s="15" t="s">
        <v>128</v>
      </c>
      <c r="Y10" s="16" t="s">
        <v>92</v>
      </c>
      <c r="Z10" s="15" t="s">
        <v>127</v>
      </c>
      <c r="AA10" s="15" t="s">
        <v>128</v>
      </c>
      <c r="AB10" s="16" t="s">
        <v>92</v>
      </c>
      <c r="AC10" s="15" t="s">
        <v>127</v>
      </c>
      <c r="AD10" s="15" t="s">
        <v>128</v>
      </c>
      <c r="AE10" s="16" t="s">
        <v>92</v>
      </c>
      <c r="AF10" s="15" t="s">
        <v>127</v>
      </c>
      <c r="AG10" s="15" t="s">
        <v>128</v>
      </c>
      <c r="AH10" s="16" t="s">
        <v>92</v>
      </c>
      <c r="AI10" s="15" t="s">
        <v>127</v>
      </c>
      <c r="AJ10" s="15" t="s">
        <v>128</v>
      </c>
      <c r="AK10" s="16" t="s">
        <v>92</v>
      </c>
      <c r="AL10" s="15" t="s">
        <v>127</v>
      </c>
      <c r="AM10" s="15" t="s">
        <v>128</v>
      </c>
      <c r="AN10" s="16" t="s">
        <v>92</v>
      </c>
    </row>
    <row r="11" spans="1:40" x14ac:dyDescent="0.25">
      <c r="A11" s="17" t="s">
        <v>93</v>
      </c>
      <c r="B11" s="18">
        <f>SUM(B12,B24,B31)</f>
        <v>0</v>
      </c>
      <c r="C11" s="18">
        <f>SUM(C12,C24,C31)</f>
        <v>71</v>
      </c>
      <c r="D11" s="19">
        <f>IFERROR(B11/C11,"0%")</f>
        <v>0</v>
      </c>
      <c r="E11" s="18">
        <f>SUM(E12,E24,E31)</f>
        <v>0</v>
      </c>
      <c r="F11" s="18">
        <f>SUM(F12,F24,F31)</f>
        <v>18</v>
      </c>
      <c r="G11" s="19">
        <f>IFERROR(E11/F11,"0%")</f>
        <v>0</v>
      </c>
      <c r="H11" s="18">
        <f>SUM(H12,H24,H31)</f>
        <v>0</v>
      </c>
      <c r="I11" s="18">
        <f>SUM(I12,I24,I31)</f>
        <v>12</v>
      </c>
      <c r="J11" s="19">
        <f>IFERROR(H11/I11,"0%")</f>
        <v>0</v>
      </c>
      <c r="K11" s="18">
        <f>SUM(K12,K24,K31)</f>
        <v>0</v>
      </c>
      <c r="L11" s="18">
        <f>SUM(L12,L24,L31)</f>
        <v>14</v>
      </c>
      <c r="M11" s="19">
        <f>IFERROR(K11/L11,"0%")</f>
        <v>0</v>
      </c>
      <c r="N11" s="18">
        <f>SUM(N12,N24,N31)</f>
        <v>0</v>
      </c>
      <c r="O11" s="18">
        <f>SUM(O12,O24,O31)</f>
        <v>17</v>
      </c>
      <c r="P11" s="19">
        <f>IFERROR(N11/O11,"0%")</f>
        <v>0</v>
      </c>
      <c r="Q11" s="18">
        <f>SUM(Q12,Q24,Q31)</f>
        <v>0</v>
      </c>
      <c r="R11" s="18">
        <f>SUM(R12,R24,R31)</f>
        <v>10</v>
      </c>
      <c r="S11" s="19">
        <f>IFERROR(Q11/R11,"0%")</f>
        <v>0</v>
      </c>
      <c r="T11" s="18">
        <f>SUM(T12,T24,T31)</f>
        <v>0</v>
      </c>
      <c r="U11" s="18">
        <f>SUM(U12,U24,U31)</f>
        <v>0</v>
      </c>
      <c r="V11" s="19" t="str">
        <f>IFERROR(T11/U11,"0%")</f>
        <v>0%</v>
      </c>
      <c r="W11" s="18">
        <f>SUM(W12,W24,W31)</f>
        <v>0</v>
      </c>
      <c r="X11" s="18">
        <f>SUM(X12,X24,X31)</f>
        <v>0</v>
      </c>
      <c r="Y11" s="19" t="str">
        <f>IFERROR(W11/X11,"0%")</f>
        <v>0%</v>
      </c>
      <c r="Z11" s="18">
        <f>SUM(Z12,Z24,Z31)</f>
        <v>0</v>
      </c>
      <c r="AA11" s="18">
        <f>SUM(AA12,AA24,AA31)</f>
        <v>0</v>
      </c>
      <c r="AB11" s="19" t="str">
        <f>IFERROR(Z11/AA11,"0%")</f>
        <v>0%</v>
      </c>
      <c r="AC11" s="18">
        <f>SUM(AC12,AC24,AC31)</f>
        <v>0</v>
      </c>
      <c r="AD11" s="18">
        <f>SUM(AD12,AD24,AD31)</f>
        <v>0</v>
      </c>
      <c r="AE11" s="19" t="str">
        <f>IFERROR(AC11/AD11,"0%")</f>
        <v>0%</v>
      </c>
      <c r="AF11" s="18">
        <f>SUM(AF12,AF24,AF31)</f>
        <v>0</v>
      </c>
      <c r="AG11" s="18">
        <f>SUM(AG12,AG24,AG31)</f>
        <v>0</v>
      </c>
      <c r="AH11" s="19" t="str">
        <f>IFERROR(AF11/AG11,"0%")</f>
        <v>0%</v>
      </c>
      <c r="AI11" s="18">
        <f>SUM(AI12,AI24,AI31)</f>
        <v>0</v>
      </c>
      <c r="AJ11" s="18">
        <f>SUM(AJ12,AJ24,AJ31)</f>
        <v>0</v>
      </c>
      <c r="AK11" s="19" t="str">
        <f>IFERROR(AI11/AJ11,"0%")</f>
        <v>0%</v>
      </c>
      <c r="AL11" s="18">
        <f>SUM(AL12,AL24,AL31)</f>
        <v>0</v>
      </c>
      <c r="AM11" s="18">
        <f>SUM(AM12,AM24,AM31)</f>
        <v>0</v>
      </c>
      <c r="AN11" s="19" t="str">
        <f>IFERROR(AL11/AM11,"0%")</f>
        <v>0%</v>
      </c>
    </row>
    <row r="12" spans="1:40" x14ac:dyDescent="0.25">
      <c r="A12" s="31" t="s">
        <v>10</v>
      </c>
      <c r="B12" s="40">
        <f>E12+H12+K12+N12+Q12+T12+W12+Z12+AC12+AF12+AI12+AL12</f>
        <v>0</v>
      </c>
      <c r="C12" s="21">
        <f>F12+I12+L12+O12+R12+U12+X12+AA12+AD12+AG12+AJ12+AM12</f>
        <v>32</v>
      </c>
      <c r="D12" s="22">
        <f t="shared" ref="D12:D31" si="0">IFERROR(B12/C12,"0%")</f>
        <v>0</v>
      </c>
      <c r="E12" s="21"/>
      <c r="F12" s="21">
        <v>8</v>
      </c>
      <c r="G12" s="22">
        <f t="shared" ref="G12:G31" si="1">IFERROR(E12/F12,"0%")</f>
        <v>0</v>
      </c>
      <c r="H12" s="21"/>
      <c r="I12" s="21">
        <v>7</v>
      </c>
      <c r="J12" s="22">
        <f t="shared" ref="J12:J31" si="2">IFERROR(H12/I12,"0%")</f>
        <v>0</v>
      </c>
      <c r="K12" s="21"/>
      <c r="L12" s="21">
        <v>6</v>
      </c>
      <c r="M12" s="22">
        <f t="shared" ref="M12:M31" si="3">IFERROR(K12/L12,"0%")</f>
        <v>0</v>
      </c>
      <c r="N12" s="21"/>
      <c r="O12" s="21">
        <v>8</v>
      </c>
      <c r="P12" s="22">
        <f t="shared" ref="P12:P31" si="4">IFERROR(N12/O12,"0%")</f>
        <v>0</v>
      </c>
      <c r="Q12" s="21"/>
      <c r="R12" s="21">
        <v>3</v>
      </c>
      <c r="S12" s="22">
        <f t="shared" ref="S12:S31" si="5">IFERROR(Q12/R12,"0%")</f>
        <v>0</v>
      </c>
      <c r="T12" s="21"/>
      <c r="U12" s="21"/>
      <c r="V12" s="22" t="str">
        <f t="shared" ref="V12:V31" si="6">IFERROR(T12/U12,"0%")</f>
        <v>0%</v>
      </c>
      <c r="W12" s="21"/>
      <c r="X12" s="21"/>
      <c r="Y12" s="22" t="str">
        <f t="shared" ref="Y12:Y31" si="7">IFERROR(W12/X12,"0%")</f>
        <v>0%</v>
      </c>
      <c r="Z12" s="27"/>
      <c r="AA12" s="28"/>
      <c r="AB12" s="22" t="str">
        <f t="shared" ref="AB12:AB31" si="8">IFERROR(Z12/AA12,"0%")</f>
        <v>0%</v>
      </c>
      <c r="AC12" s="27"/>
      <c r="AD12" s="28"/>
      <c r="AE12" s="22" t="str">
        <f t="shared" ref="AE12:AE31" si="9">IFERROR(AC12/AD12,"0%")</f>
        <v>0%</v>
      </c>
      <c r="AF12" s="27"/>
      <c r="AG12" s="28"/>
      <c r="AH12" s="22" t="str">
        <f t="shared" ref="AH12:AH31" si="10">IFERROR(AF12/AG12,"0%")</f>
        <v>0%</v>
      </c>
      <c r="AI12" s="27"/>
      <c r="AJ12" s="28"/>
      <c r="AK12" s="22" t="str">
        <f t="shared" ref="AK12:AK31" si="11">IFERROR(AI12/AJ12,"0%")</f>
        <v>0%</v>
      </c>
      <c r="AL12" s="27"/>
      <c r="AM12" s="27"/>
      <c r="AN12" s="22" t="str">
        <f t="shared" ref="AN12:AN31" si="12">IFERROR(AL12/AM12,"0%")</f>
        <v>0%</v>
      </c>
    </row>
    <row r="13" spans="1:40" x14ac:dyDescent="0.25">
      <c r="A13" s="32" t="s">
        <v>25</v>
      </c>
      <c r="B13" s="40">
        <f t="shared" ref="B13:C14" si="13">E13+H13+K13+N13+Q13+T13+W13+Z13+AC13+AF13+AI13+AL13</f>
        <v>0</v>
      </c>
      <c r="C13" s="21">
        <f t="shared" si="13"/>
        <v>5</v>
      </c>
      <c r="D13" s="22">
        <f t="shared" si="0"/>
        <v>0</v>
      </c>
      <c r="E13" s="21"/>
      <c r="F13" s="21"/>
      <c r="G13" s="22" t="str">
        <f t="shared" si="1"/>
        <v>0%</v>
      </c>
      <c r="H13" s="21"/>
      <c r="I13" s="21">
        <v>1</v>
      </c>
      <c r="J13" s="22">
        <f t="shared" si="2"/>
        <v>0</v>
      </c>
      <c r="K13" s="21"/>
      <c r="L13" s="21">
        <v>2</v>
      </c>
      <c r="M13" s="22">
        <f t="shared" si="3"/>
        <v>0</v>
      </c>
      <c r="N13" s="21"/>
      <c r="O13" s="21"/>
      <c r="P13" s="22" t="str">
        <f t="shared" si="4"/>
        <v>0%</v>
      </c>
      <c r="Q13" s="21"/>
      <c r="R13" s="21">
        <v>2</v>
      </c>
      <c r="S13" s="22">
        <f t="shared" si="5"/>
        <v>0</v>
      </c>
      <c r="T13" s="21"/>
      <c r="U13" s="21"/>
      <c r="V13" s="22" t="str">
        <f t="shared" si="6"/>
        <v>0%</v>
      </c>
      <c r="W13" s="21"/>
      <c r="X13" s="21"/>
      <c r="Y13" s="22" t="str">
        <f t="shared" si="7"/>
        <v>0%</v>
      </c>
      <c r="Z13" s="29"/>
      <c r="AA13" s="30"/>
      <c r="AB13" s="22" t="str">
        <f t="shared" si="8"/>
        <v>0%</v>
      </c>
      <c r="AC13" s="29"/>
      <c r="AD13" s="30"/>
      <c r="AE13" s="22" t="str">
        <f t="shared" si="9"/>
        <v>0%</v>
      </c>
      <c r="AF13" s="29"/>
      <c r="AG13" s="30"/>
      <c r="AH13" s="22" t="str">
        <f t="shared" si="10"/>
        <v>0%</v>
      </c>
      <c r="AI13" s="29"/>
      <c r="AJ13" s="30"/>
      <c r="AK13" s="22" t="str">
        <f t="shared" si="11"/>
        <v>0%</v>
      </c>
      <c r="AL13" s="29"/>
      <c r="AM13" s="30"/>
      <c r="AN13" s="22" t="str">
        <f t="shared" si="12"/>
        <v>0%</v>
      </c>
    </row>
    <row r="14" spans="1:40" x14ac:dyDescent="0.25">
      <c r="A14" s="32" t="s">
        <v>53</v>
      </c>
      <c r="B14" s="40">
        <f t="shared" si="13"/>
        <v>0</v>
      </c>
      <c r="C14" s="21">
        <f t="shared" si="13"/>
        <v>1</v>
      </c>
      <c r="D14" s="22">
        <f t="shared" si="0"/>
        <v>0</v>
      </c>
      <c r="E14" s="21"/>
      <c r="F14" s="21"/>
      <c r="G14" s="22" t="str">
        <f t="shared" si="1"/>
        <v>0%</v>
      </c>
      <c r="H14" s="21"/>
      <c r="I14" s="21"/>
      <c r="J14" s="22" t="str">
        <f t="shared" si="2"/>
        <v>0%</v>
      </c>
      <c r="K14" s="21"/>
      <c r="L14" s="21"/>
      <c r="M14" s="22" t="str">
        <f t="shared" si="3"/>
        <v>0%</v>
      </c>
      <c r="N14" s="21"/>
      <c r="O14" s="21">
        <v>1</v>
      </c>
      <c r="P14" s="22">
        <f t="shared" si="4"/>
        <v>0</v>
      </c>
      <c r="Q14" s="21"/>
      <c r="R14" s="21"/>
      <c r="S14" s="22" t="str">
        <f t="shared" si="5"/>
        <v>0%</v>
      </c>
      <c r="T14" s="21"/>
      <c r="U14" s="21"/>
      <c r="V14" s="22" t="str">
        <f t="shared" si="6"/>
        <v>0%</v>
      </c>
      <c r="W14" s="21"/>
      <c r="X14" s="21"/>
      <c r="Y14" s="22" t="str">
        <f t="shared" si="7"/>
        <v>0%</v>
      </c>
      <c r="Z14" s="29"/>
      <c r="AA14" s="30"/>
      <c r="AB14" s="22" t="str">
        <f t="shared" si="8"/>
        <v>0%</v>
      </c>
      <c r="AC14" s="29"/>
      <c r="AD14" s="30"/>
      <c r="AE14" s="22" t="str">
        <f t="shared" si="9"/>
        <v>0%</v>
      </c>
      <c r="AF14" s="29"/>
      <c r="AG14" s="30"/>
      <c r="AH14" s="22" t="str">
        <f t="shared" si="10"/>
        <v>0%</v>
      </c>
      <c r="AI14" s="29"/>
      <c r="AJ14" s="30"/>
      <c r="AK14" s="22" t="str">
        <f t="shared" si="11"/>
        <v>0%</v>
      </c>
      <c r="AL14" s="29"/>
      <c r="AM14" s="30"/>
      <c r="AN14" s="22" t="str">
        <f t="shared" si="12"/>
        <v>0%</v>
      </c>
    </row>
    <row r="15" spans="1:40" x14ac:dyDescent="0.25">
      <c r="A15" s="32" t="s">
        <v>42</v>
      </c>
      <c r="B15" s="40">
        <f t="shared" ref="B15:B31" si="14">E15+H15+K15+N15+Q15+T15+W15+Z15+AC15+AF15+AI15+AL15</f>
        <v>0</v>
      </c>
      <c r="C15" s="21">
        <f t="shared" ref="C15:C31" si="15">F15+I15+L15+O15+R15+U15+X15+AA15+AD15+AG15+AJ15+AM15</f>
        <v>4</v>
      </c>
      <c r="D15" s="22">
        <f t="shared" si="0"/>
        <v>0</v>
      </c>
      <c r="E15" s="21"/>
      <c r="F15" s="21">
        <v>1</v>
      </c>
      <c r="G15" s="22">
        <f t="shared" si="1"/>
        <v>0</v>
      </c>
      <c r="H15" s="21"/>
      <c r="I15" s="21">
        <v>2</v>
      </c>
      <c r="J15" s="22">
        <f t="shared" si="2"/>
        <v>0</v>
      </c>
      <c r="K15" s="21"/>
      <c r="L15" s="21"/>
      <c r="M15" s="22" t="str">
        <f t="shared" si="3"/>
        <v>0%</v>
      </c>
      <c r="N15" s="21"/>
      <c r="O15" s="21">
        <v>1</v>
      </c>
      <c r="P15" s="22">
        <f t="shared" si="4"/>
        <v>0</v>
      </c>
      <c r="Q15" s="21"/>
      <c r="R15" s="21"/>
      <c r="S15" s="22" t="str">
        <f t="shared" si="5"/>
        <v>0%</v>
      </c>
      <c r="T15" s="21"/>
      <c r="U15" s="21"/>
      <c r="V15" s="22" t="str">
        <f t="shared" si="6"/>
        <v>0%</v>
      </c>
      <c r="W15" s="21"/>
      <c r="X15" s="21"/>
      <c r="Y15" s="22" t="str">
        <f t="shared" si="7"/>
        <v>0%</v>
      </c>
      <c r="Z15" s="29"/>
      <c r="AA15" s="30"/>
      <c r="AB15" s="22" t="str">
        <f t="shared" si="8"/>
        <v>0%</v>
      </c>
      <c r="AC15" s="29"/>
      <c r="AD15" s="30"/>
      <c r="AE15" s="22" t="str">
        <f t="shared" si="9"/>
        <v>0%</v>
      </c>
      <c r="AF15" s="29"/>
      <c r="AG15" s="30"/>
      <c r="AH15" s="22" t="str">
        <f t="shared" si="10"/>
        <v>0%</v>
      </c>
      <c r="AI15" s="29"/>
      <c r="AJ15" s="30"/>
      <c r="AK15" s="22" t="str">
        <f t="shared" si="11"/>
        <v>0%</v>
      </c>
      <c r="AL15" s="29"/>
      <c r="AM15" s="30"/>
      <c r="AN15" s="22" t="str">
        <f t="shared" si="12"/>
        <v>0%</v>
      </c>
    </row>
    <row r="16" spans="1:40" x14ac:dyDescent="0.25">
      <c r="A16" s="32" t="s">
        <v>67</v>
      </c>
      <c r="B16" s="40">
        <f t="shared" si="14"/>
        <v>0</v>
      </c>
      <c r="C16" s="21">
        <f t="shared" si="15"/>
        <v>3</v>
      </c>
      <c r="D16" s="22">
        <f t="shared" si="0"/>
        <v>0</v>
      </c>
      <c r="E16" s="21"/>
      <c r="F16" s="21"/>
      <c r="G16" s="22" t="str">
        <f t="shared" si="1"/>
        <v>0%</v>
      </c>
      <c r="H16" s="21"/>
      <c r="I16" s="21">
        <v>1</v>
      </c>
      <c r="J16" s="22">
        <f t="shared" si="2"/>
        <v>0</v>
      </c>
      <c r="K16" s="21"/>
      <c r="L16" s="21">
        <v>1</v>
      </c>
      <c r="M16" s="22">
        <f t="shared" si="3"/>
        <v>0</v>
      </c>
      <c r="N16" s="21"/>
      <c r="O16" s="21">
        <v>1</v>
      </c>
      <c r="P16" s="22">
        <f t="shared" si="4"/>
        <v>0</v>
      </c>
      <c r="Q16" s="21"/>
      <c r="R16" s="21"/>
      <c r="S16" s="22" t="str">
        <f t="shared" si="5"/>
        <v>0%</v>
      </c>
      <c r="T16" s="21"/>
      <c r="U16" s="21"/>
      <c r="V16" s="22" t="str">
        <f t="shared" si="6"/>
        <v>0%</v>
      </c>
      <c r="W16" s="21"/>
      <c r="X16" s="21"/>
      <c r="Y16" s="22" t="str">
        <f t="shared" si="7"/>
        <v>0%</v>
      </c>
      <c r="Z16" s="29"/>
      <c r="AA16" s="30"/>
      <c r="AB16" s="22" t="str">
        <f t="shared" si="8"/>
        <v>0%</v>
      </c>
      <c r="AC16" s="29"/>
      <c r="AD16" s="30"/>
      <c r="AE16" s="22" t="str">
        <f t="shared" si="9"/>
        <v>0%</v>
      </c>
      <c r="AF16" s="29"/>
      <c r="AG16" s="30"/>
      <c r="AH16" s="22" t="str">
        <f t="shared" si="10"/>
        <v>0%</v>
      </c>
      <c r="AI16" s="29"/>
      <c r="AJ16" s="30"/>
      <c r="AK16" s="22" t="str">
        <f t="shared" si="11"/>
        <v>0%</v>
      </c>
      <c r="AL16" s="29"/>
      <c r="AM16" s="30"/>
      <c r="AN16" s="22" t="str">
        <f t="shared" si="12"/>
        <v>0%</v>
      </c>
    </row>
    <row r="17" spans="1:40" x14ac:dyDescent="0.25">
      <c r="A17" s="32" t="s">
        <v>59</v>
      </c>
      <c r="B17" s="40">
        <f t="shared" si="14"/>
        <v>0</v>
      </c>
      <c r="C17" s="21">
        <f t="shared" si="15"/>
        <v>3</v>
      </c>
      <c r="D17" s="22">
        <f t="shared" si="0"/>
        <v>0</v>
      </c>
      <c r="E17" s="21"/>
      <c r="F17" s="21"/>
      <c r="G17" s="22" t="str">
        <f t="shared" si="1"/>
        <v>0%</v>
      </c>
      <c r="H17" s="21"/>
      <c r="I17" s="21"/>
      <c r="J17" s="22" t="str">
        <f t="shared" si="2"/>
        <v>0%</v>
      </c>
      <c r="K17" s="21"/>
      <c r="L17" s="21">
        <v>1</v>
      </c>
      <c r="M17" s="22">
        <f t="shared" si="3"/>
        <v>0</v>
      </c>
      <c r="N17" s="21"/>
      <c r="O17" s="21">
        <v>2</v>
      </c>
      <c r="P17" s="22">
        <f t="shared" si="4"/>
        <v>0</v>
      </c>
      <c r="Q17" s="21"/>
      <c r="R17" s="21"/>
      <c r="S17" s="22" t="str">
        <f t="shared" si="5"/>
        <v>0%</v>
      </c>
      <c r="T17" s="21"/>
      <c r="U17" s="21"/>
      <c r="V17" s="22" t="str">
        <f t="shared" si="6"/>
        <v>0%</v>
      </c>
      <c r="W17" s="21"/>
      <c r="X17" s="21"/>
      <c r="Y17" s="22" t="str">
        <f t="shared" si="7"/>
        <v>0%</v>
      </c>
      <c r="Z17" s="29"/>
      <c r="AA17" s="30"/>
      <c r="AB17" s="22" t="str">
        <f t="shared" si="8"/>
        <v>0%</v>
      </c>
      <c r="AC17" s="29"/>
      <c r="AD17" s="30"/>
      <c r="AE17" s="22" t="str">
        <f t="shared" si="9"/>
        <v>0%</v>
      </c>
      <c r="AF17" s="29"/>
      <c r="AG17" s="30"/>
      <c r="AH17" s="22" t="str">
        <f t="shared" si="10"/>
        <v>0%</v>
      </c>
      <c r="AI17" s="29"/>
      <c r="AJ17" s="30"/>
      <c r="AK17" s="22" t="str">
        <f t="shared" si="11"/>
        <v>0%</v>
      </c>
      <c r="AL17" s="29"/>
      <c r="AM17" s="30"/>
      <c r="AN17" s="22" t="str">
        <f t="shared" si="12"/>
        <v>0%</v>
      </c>
    </row>
    <row r="18" spans="1:40" x14ac:dyDescent="0.25">
      <c r="A18" s="32" t="s">
        <v>61</v>
      </c>
      <c r="B18" s="40">
        <f t="shared" si="14"/>
        <v>0</v>
      </c>
      <c r="C18" s="21">
        <f t="shared" si="15"/>
        <v>1</v>
      </c>
      <c r="D18" s="22">
        <f t="shared" si="0"/>
        <v>0</v>
      </c>
      <c r="E18" s="21"/>
      <c r="F18" s="21">
        <v>1</v>
      </c>
      <c r="G18" s="22">
        <f t="shared" si="1"/>
        <v>0</v>
      </c>
      <c r="H18" s="21"/>
      <c r="I18" s="21"/>
      <c r="J18" s="22" t="str">
        <f t="shared" si="2"/>
        <v>0%</v>
      </c>
      <c r="K18" s="21"/>
      <c r="L18" s="21"/>
      <c r="M18" s="22" t="str">
        <f t="shared" si="3"/>
        <v>0%</v>
      </c>
      <c r="N18" s="21"/>
      <c r="O18" s="21"/>
      <c r="P18" s="22" t="str">
        <f t="shared" si="4"/>
        <v>0%</v>
      </c>
      <c r="Q18" s="21"/>
      <c r="R18" s="21"/>
      <c r="S18" s="22" t="str">
        <f t="shared" si="5"/>
        <v>0%</v>
      </c>
      <c r="T18" s="21"/>
      <c r="U18" s="21"/>
      <c r="V18" s="22" t="str">
        <f t="shared" si="6"/>
        <v>0%</v>
      </c>
      <c r="W18" s="21"/>
      <c r="X18" s="21"/>
      <c r="Y18" s="22" t="str">
        <f t="shared" si="7"/>
        <v>0%</v>
      </c>
      <c r="Z18" s="29"/>
      <c r="AA18" s="30"/>
      <c r="AB18" s="22" t="str">
        <f t="shared" si="8"/>
        <v>0%</v>
      </c>
      <c r="AC18" s="29"/>
      <c r="AD18" s="30"/>
      <c r="AE18" s="22" t="str">
        <f t="shared" si="9"/>
        <v>0%</v>
      </c>
      <c r="AF18" s="29"/>
      <c r="AG18" s="30"/>
      <c r="AH18" s="22" t="str">
        <f t="shared" si="10"/>
        <v>0%</v>
      </c>
      <c r="AI18" s="29"/>
      <c r="AJ18" s="30"/>
      <c r="AK18" s="22" t="str">
        <f t="shared" si="11"/>
        <v>0%</v>
      </c>
      <c r="AL18" s="29"/>
      <c r="AM18" s="30"/>
      <c r="AN18" s="22" t="str">
        <f t="shared" si="12"/>
        <v>0%</v>
      </c>
    </row>
    <row r="19" spans="1:40" x14ac:dyDescent="0.25">
      <c r="A19" s="32" t="s">
        <v>120</v>
      </c>
      <c r="B19" s="40">
        <f t="shared" si="14"/>
        <v>0</v>
      </c>
      <c r="C19" s="21">
        <f t="shared" si="15"/>
        <v>3</v>
      </c>
      <c r="D19" s="22">
        <f t="shared" si="0"/>
        <v>0</v>
      </c>
      <c r="E19" s="21"/>
      <c r="F19" s="21">
        <v>1</v>
      </c>
      <c r="G19" s="22">
        <f t="shared" si="1"/>
        <v>0</v>
      </c>
      <c r="H19" s="21"/>
      <c r="I19" s="21">
        <v>1</v>
      </c>
      <c r="J19" s="22">
        <f t="shared" si="2"/>
        <v>0</v>
      </c>
      <c r="K19" s="21"/>
      <c r="L19" s="21"/>
      <c r="M19" s="22" t="str">
        <f t="shared" si="3"/>
        <v>0%</v>
      </c>
      <c r="N19" s="21"/>
      <c r="O19" s="21"/>
      <c r="P19" s="22" t="str">
        <f t="shared" si="4"/>
        <v>0%</v>
      </c>
      <c r="Q19" s="21"/>
      <c r="R19" s="21">
        <v>1</v>
      </c>
      <c r="S19" s="22">
        <f t="shared" si="5"/>
        <v>0</v>
      </c>
      <c r="T19" s="21"/>
      <c r="U19" s="21"/>
      <c r="V19" s="22" t="str">
        <f t="shared" si="6"/>
        <v>0%</v>
      </c>
      <c r="W19" s="21"/>
      <c r="X19" s="21"/>
      <c r="Y19" s="22" t="str">
        <f t="shared" si="7"/>
        <v>0%</v>
      </c>
      <c r="Z19" s="29"/>
      <c r="AA19" s="30"/>
      <c r="AB19" s="22" t="str">
        <f t="shared" si="8"/>
        <v>0%</v>
      </c>
      <c r="AC19" s="29"/>
      <c r="AD19" s="30"/>
      <c r="AE19" s="22" t="str">
        <f t="shared" si="9"/>
        <v>0%</v>
      </c>
      <c r="AF19" s="29"/>
      <c r="AG19" s="30"/>
      <c r="AH19" s="22" t="str">
        <f t="shared" si="10"/>
        <v>0%</v>
      </c>
      <c r="AI19" s="29"/>
      <c r="AJ19" s="30"/>
      <c r="AK19" s="22" t="str">
        <f t="shared" si="11"/>
        <v>0%</v>
      </c>
      <c r="AL19" s="29"/>
      <c r="AM19" s="30"/>
      <c r="AN19" s="22" t="str">
        <f t="shared" si="12"/>
        <v>0%</v>
      </c>
    </row>
    <row r="20" spans="1:40" x14ac:dyDescent="0.25">
      <c r="A20" s="32" t="s">
        <v>38</v>
      </c>
      <c r="B20" s="40">
        <f t="shared" si="14"/>
        <v>0</v>
      </c>
      <c r="C20" s="21">
        <f t="shared" si="15"/>
        <v>3</v>
      </c>
      <c r="D20" s="22">
        <f t="shared" si="0"/>
        <v>0</v>
      </c>
      <c r="E20" s="21"/>
      <c r="F20" s="21">
        <v>1</v>
      </c>
      <c r="G20" s="22">
        <f t="shared" si="1"/>
        <v>0</v>
      </c>
      <c r="H20" s="21"/>
      <c r="I20" s="21">
        <v>1</v>
      </c>
      <c r="J20" s="22">
        <f t="shared" si="2"/>
        <v>0</v>
      </c>
      <c r="K20" s="21"/>
      <c r="L20" s="21"/>
      <c r="M20" s="22" t="str">
        <f t="shared" si="3"/>
        <v>0%</v>
      </c>
      <c r="N20" s="21"/>
      <c r="O20" s="21">
        <v>1</v>
      </c>
      <c r="P20" s="22">
        <f t="shared" si="4"/>
        <v>0</v>
      </c>
      <c r="Q20" s="21"/>
      <c r="R20" s="21"/>
      <c r="S20" s="22" t="str">
        <f t="shared" si="5"/>
        <v>0%</v>
      </c>
      <c r="T20" s="21"/>
      <c r="U20" s="21"/>
      <c r="V20" s="22" t="str">
        <f t="shared" si="6"/>
        <v>0%</v>
      </c>
      <c r="W20" s="21"/>
      <c r="X20" s="21"/>
      <c r="Y20" s="22" t="str">
        <f t="shared" si="7"/>
        <v>0%</v>
      </c>
      <c r="Z20" s="29"/>
      <c r="AA20" s="30"/>
      <c r="AB20" s="22" t="str">
        <f t="shared" si="8"/>
        <v>0%</v>
      </c>
      <c r="AC20" s="29"/>
      <c r="AD20" s="30"/>
      <c r="AE20" s="22" t="str">
        <f t="shared" si="9"/>
        <v>0%</v>
      </c>
      <c r="AF20" s="29"/>
      <c r="AG20" s="30"/>
      <c r="AH20" s="22" t="str">
        <f t="shared" si="10"/>
        <v>0%</v>
      </c>
      <c r="AI20" s="29"/>
      <c r="AJ20" s="30"/>
      <c r="AK20" s="22" t="str">
        <f t="shared" si="11"/>
        <v>0%</v>
      </c>
      <c r="AL20" s="29"/>
      <c r="AM20" s="30"/>
      <c r="AN20" s="22" t="str">
        <f t="shared" si="12"/>
        <v>0%</v>
      </c>
    </row>
    <row r="21" spans="1:40" x14ac:dyDescent="0.25">
      <c r="A21" s="32" t="s">
        <v>40</v>
      </c>
      <c r="B21" s="40">
        <f t="shared" si="14"/>
        <v>0</v>
      </c>
      <c r="C21" s="21">
        <f t="shared" si="15"/>
        <v>3</v>
      </c>
      <c r="D21" s="22">
        <f t="shared" si="0"/>
        <v>0</v>
      </c>
      <c r="E21" s="21"/>
      <c r="F21" s="21">
        <v>1</v>
      </c>
      <c r="G21" s="22">
        <f t="shared" si="1"/>
        <v>0</v>
      </c>
      <c r="H21" s="21"/>
      <c r="I21" s="21"/>
      <c r="J21" s="22" t="str">
        <f t="shared" si="2"/>
        <v>0%</v>
      </c>
      <c r="K21" s="21"/>
      <c r="L21" s="21">
        <v>1</v>
      </c>
      <c r="M21" s="22">
        <f t="shared" si="3"/>
        <v>0</v>
      </c>
      <c r="N21" s="21"/>
      <c r="O21" s="21">
        <v>1</v>
      </c>
      <c r="P21" s="22">
        <f t="shared" si="4"/>
        <v>0</v>
      </c>
      <c r="Q21" s="21"/>
      <c r="R21" s="21"/>
      <c r="S21" s="22" t="str">
        <f t="shared" si="5"/>
        <v>0%</v>
      </c>
      <c r="T21" s="21"/>
      <c r="U21" s="21"/>
      <c r="V21" s="22" t="str">
        <f t="shared" si="6"/>
        <v>0%</v>
      </c>
      <c r="W21" s="21"/>
      <c r="X21" s="21"/>
      <c r="Y21" s="22" t="str">
        <f t="shared" si="7"/>
        <v>0%</v>
      </c>
      <c r="Z21" s="29"/>
      <c r="AA21" s="30"/>
      <c r="AB21" s="22" t="str">
        <f t="shared" si="8"/>
        <v>0%</v>
      </c>
      <c r="AC21" s="29"/>
      <c r="AD21" s="30"/>
      <c r="AE21" s="22" t="str">
        <f t="shared" si="9"/>
        <v>0%</v>
      </c>
      <c r="AF21" s="29"/>
      <c r="AG21" s="30"/>
      <c r="AH21" s="22" t="str">
        <f t="shared" si="10"/>
        <v>0%</v>
      </c>
      <c r="AI21" s="29"/>
      <c r="AJ21" s="30"/>
      <c r="AK21" s="22" t="str">
        <f t="shared" si="11"/>
        <v>0%</v>
      </c>
      <c r="AL21" s="29"/>
      <c r="AM21" s="30"/>
      <c r="AN21" s="22" t="str">
        <f t="shared" si="12"/>
        <v>0%</v>
      </c>
    </row>
    <row r="22" spans="1:40" x14ac:dyDescent="0.25">
      <c r="A22" s="32" t="s">
        <v>11</v>
      </c>
      <c r="B22" s="40">
        <f t="shared" si="14"/>
        <v>0</v>
      </c>
      <c r="C22" s="21">
        <f t="shared" si="15"/>
        <v>4</v>
      </c>
      <c r="D22" s="22">
        <f t="shared" si="0"/>
        <v>0</v>
      </c>
      <c r="E22" s="21"/>
      <c r="F22" s="21">
        <v>2</v>
      </c>
      <c r="G22" s="22">
        <f t="shared" si="1"/>
        <v>0</v>
      </c>
      <c r="H22" s="21"/>
      <c r="I22" s="21">
        <v>1</v>
      </c>
      <c r="J22" s="22">
        <f t="shared" si="2"/>
        <v>0</v>
      </c>
      <c r="K22" s="21"/>
      <c r="L22" s="21"/>
      <c r="M22" s="22" t="str">
        <f t="shared" si="3"/>
        <v>0%</v>
      </c>
      <c r="N22" s="21"/>
      <c r="O22" s="21">
        <v>1</v>
      </c>
      <c r="P22" s="22">
        <f t="shared" si="4"/>
        <v>0</v>
      </c>
      <c r="Q22" s="21"/>
      <c r="R22" s="21"/>
      <c r="S22" s="22" t="str">
        <f t="shared" si="5"/>
        <v>0%</v>
      </c>
      <c r="T22" s="21"/>
      <c r="U22" s="21"/>
      <c r="V22" s="22" t="str">
        <f t="shared" si="6"/>
        <v>0%</v>
      </c>
      <c r="W22" s="21"/>
      <c r="X22" s="21"/>
      <c r="Y22" s="22" t="str">
        <f t="shared" si="7"/>
        <v>0%</v>
      </c>
      <c r="Z22" s="27"/>
      <c r="AA22" s="28"/>
      <c r="AB22" s="22" t="str">
        <f t="shared" si="8"/>
        <v>0%</v>
      </c>
      <c r="AC22" s="27"/>
      <c r="AD22" s="28"/>
      <c r="AE22" s="22" t="str">
        <f t="shared" si="9"/>
        <v>0%</v>
      </c>
      <c r="AF22" s="27"/>
      <c r="AG22" s="28"/>
      <c r="AH22" s="22" t="str">
        <f t="shared" si="10"/>
        <v>0%</v>
      </c>
      <c r="AI22" s="27"/>
      <c r="AJ22" s="28"/>
      <c r="AK22" s="22" t="str">
        <f t="shared" si="11"/>
        <v>0%</v>
      </c>
      <c r="AL22" s="27"/>
      <c r="AM22" s="28"/>
      <c r="AN22" s="22" t="str">
        <f t="shared" si="12"/>
        <v>0%</v>
      </c>
    </row>
    <row r="23" spans="1:40" x14ac:dyDescent="0.25">
      <c r="A23" s="32" t="s">
        <v>62</v>
      </c>
      <c r="B23" s="40">
        <f t="shared" si="14"/>
        <v>0</v>
      </c>
      <c r="C23" s="21">
        <f t="shared" si="15"/>
        <v>2</v>
      </c>
      <c r="D23" s="22">
        <f t="shared" si="0"/>
        <v>0</v>
      </c>
      <c r="E23" s="21"/>
      <c r="F23" s="21">
        <v>1</v>
      </c>
      <c r="G23" s="22">
        <f t="shared" si="1"/>
        <v>0</v>
      </c>
      <c r="H23" s="21"/>
      <c r="I23" s="21"/>
      <c r="J23" s="22" t="str">
        <f t="shared" si="2"/>
        <v>0%</v>
      </c>
      <c r="K23" s="21"/>
      <c r="L23" s="21">
        <v>1</v>
      </c>
      <c r="M23" s="22">
        <f t="shared" si="3"/>
        <v>0</v>
      </c>
      <c r="N23" s="21"/>
      <c r="O23" s="21"/>
      <c r="P23" s="22" t="str">
        <f t="shared" si="4"/>
        <v>0%</v>
      </c>
      <c r="Q23" s="21"/>
      <c r="R23" s="21"/>
      <c r="S23" s="22" t="str">
        <f t="shared" si="5"/>
        <v>0%</v>
      </c>
      <c r="T23" s="21"/>
      <c r="U23" s="21"/>
      <c r="V23" s="22" t="str">
        <f t="shared" si="6"/>
        <v>0%</v>
      </c>
      <c r="W23" s="21"/>
      <c r="X23" s="21"/>
      <c r="Y23" s="22" t="str">
        <f t="shared" si="7"/>
        <v>0%</v>
      </c>
      <c r="Z23" s="29"/>
      <c r="AA23" s="30"/>
      <c r="AB23" s="22" t="str">
        <f t="shared" si="8"/>
        <v>0%</v>
      </c>
      <c r="AC23" s="29"/>
      <c r="AD23" s="30"/>
      <c r="AE23" s="22" t="str">
        <f t="shared" si="9"/>
        <v>0%</v>
      </c>
      <c r="AF23" s="29"/>
      <c r="AG23" s="30"/>
      <c r="AH23" s="22" t="str">
        <f t="shared" si="10"/>
        <v>0%</v>
      </c>
      <c r="AI23" s="29"/>
      <c r="AJ23" s="30"/>
      <c r="AK23" s="22" t="str">
        <f t="shared" si="11"/>
        <v>0%</v>
      </c>
      <c r="AL23" s="29"/>
      <c r="AM23" s="30"/>
      <c r="AN23" s="22" t="str">
        <f t="shared" si="12"/>
        <v>0%</v>
      </c>
    </row>
    <row r="24" spans="1:40" x14ac:dyDescent="0.25">
      <c r="A24" s="31" t="s">
        <v>20</v>
      </c>
      <c r="B24" s="40">
        <f>E24+H24+K24+N24+Q24+T24+W24+Z24+AC24+AF24+AI24+AL24</f>
        <v>0</v>
      </c>
      <c r="C24" s="21">
        <f t="shared" si="15"/>
        <v>11</v>
      </c>
      <c r="D24" s="22">
        <f t="shared" si="0"/>
        <v>0</v>
      </c>
      <c r="E24" s="21"/>
      <c r="F24" s="21">
        <v>5</v>
      </c>
      <c r="G24" s="22">
        <f>IFERROR(E24/F24,"0.00%")</f>
        <v>0</v>
      </c>
      <c r="H24" s="21"/>
      <c r="I24" s="21">
        <v>2</v>
      </c>
      <c r="J24" s="22">
        <f t="shared" si="2"/>
        <v>0</v>
      </c>
      <c r="K24" s="21"/>
      <c r="L24" s="21">
        <v>2</v>
      </c>
      <c r="M24" s="22">
        <f t="shared" si="3"/>
        <v>0</v>
      </c>
      <c r="N24" s="21"/>
      <c r="O24" s="21"/>
      <c r="P24" s="22" t="str">
        <f t="shared" si="4"/>
        <v>0%</v>
      </c>
      <c r="Q24" s="21"/>
      <c r="R24" s="21">
        <v>2</v>
      </c>
      <c r="S24" s="22">
        <f t="shared" si="5"/>
        <v>0</v>
      </c>
      <c r="T24" s="21"/>
      <c r="U24" s="21"/>
      <c r="V24" s="22" t="str">
        <f t="shared" si="6"/>
        <v>0%</v>
      </c>
      <c r="W24" s="21"/>
      <c r="X24" s="21"/>
      <c r="Y24" s="22" t="str">
        <f t="shared" si="7"/>
        <v>0%</v>
      </c>
      <c r="Z24" s="29"/>
      <c r="AA24" s="30"/>
      <c r="AB24" s="22" t="str">
        <f t="shared" si="8"/>
        <v>0%</v>
      </c>
      <c r="AC24" s="29"/>
      <c r="AD24" s="30"/>
      <c r="AE24" s="22" t="str">
        <f t="shared" si="9"/>
        <v>0%</v>
      </c>
      <c r="AF24" s="29"/>
      <c r="AG24" s="30"/>
      <c r="AH24" s="22" t="str">
        <f t="shared" si="10"/>
        <v>0%</v>
      </c>
      <c r="AI24" s="29"/>
      <c r="AJ24" s="30"/>
      <c r="AK24" s="22" t="str">
        <f t="shared" si="11"/>
        <v>0%</v>
      </c>
      <c r="AL24" s="29"/>
      <c r="AM24" s="30"/>
      <c r="AN24" s="22" t="str">
        <f t="shared" si="12"/>
        <v>0%</v>
      </c>
    </row>
    <row r="25" spans="1:40" x14ac:dyDescent="0.25">
      <c r="A25" s="32" t="s">
        <v>56</v>
      </c>
      <c r="B25" s="40">
        <f t="shared" si="14"/>
        <v>0</v>
      </c>
      <c r="C25" s="21">
        <f t="shared" si="15"/>
        <v>1</v>
      </c>
      <c r="D25" s="22">
        <f t="shared" si="0"/>
        <v>0</v>
      </c>
      <c r="E25" s="21"/>
      <c r="F25" s="21"/>
      <c r="G25" s="22" t="str">
        <f t="shared" si="1"/>
        <v>0%</v>
      </c>
      <c r="H25" s="21"/>
      <c r="I25" s="21"/>
      <c r="J25" s="22" t="str">
        <f t="shared" si="2"/>
        <v>0%</v>
      </c>
      <c r="K25" s="21"/>
      <c r="L25" s="21">
        <v>1</v>
      </c>
      <c r="M25" s="22">
        <f t="shared" si="3"/>
        <v>0</v>
      </c>
      <c r="N25" s="21"/>
      <c r="O25" s="21"/>
      <c r="P25" s="22" t="str">
        <f t="shared" si="4"/>
        <v>0%</v>
      </c>
      <c r="Q25" s="21"/>
      <c r="R25" s="21"/>
      <c r="S25" s="22" t="str">
        <f t="shared" si="5"/>
        <v>0%</v>
      </c>
      <c r="T25" s="21"/>
      <c r="U25" s="21"/>
      <c r="V25" s="22" t="str">
        <f t="shared" si="6"/>
        <v>0%</v>
      </c>
      <c r="W25" s="21"/>
      <c r="X25" s="21"/>
      <c r="Y25" s="22" t="str">
        <f t="shared" si="7"/>
        <v>0%</v>
      </c>
      <c r="Z25" s="29"/>
      <c r="AA25" s="30"/>
      <c r="AB25" s="22" t="str">
        <f t="shared" si="8"/>
        <v>0%</v>
      </c>
      <c r="AC25" s="29"/>
      <c r="AD25" s="30"/>
      <c r="AE25" s="22" t="str">
        <f t="shared" si="9"/>
        <v>0%</v>
      </c>
      <c r="AF25" s="29"/>
      <c r="AG25" s="30"/>
      <c r="AH25" s="22" t="str">
        <f t="shared" si="10"/>
        <v>0%</v>
      </c>
      <c r="AI25" s="29"/>
      <c r="AJ25" s="30"/>
      <c r="AK25" s="22" t="str">
        <f t="shared" si="11"/>
        <v>0%</v>
      </c>
      <c r="AL25" s="29"/>
      <c r="AM25" s="30"/>
      <c r="AN25" s="22" t="str">
        <f t="shared" si="12"/>
        <v>0%</v>
      </c>
    </row>
    <row r="26" spans="1:40" x14ac:dyDescent="0.25">
      <c r="A26" s="32" t="s">
        <v>43</v>
      </c>
      <c r="B26" s="40">
        <f t="shared" si="14"/>
        <v>0</v>
      </c>
      <c r="C26" s="21">
        <f t="shared" si="15"/>
        <v>4</v>
      </c>
      <c r="D26" s="22">
        <f t="shared" si="0"/>
        <v>0</v>
      </c>
      <c r="E26" s="21"/>
      <c r="F26" s="21">
        <v>3</v>
      </c>
      <c r="G26" s="22">
        <f t="shared" si="1"/>
        <v>0</v>
      </c>
      <c r="H26" s="21"/>
      <c r="I26" s="21"/>
      <c r="J26" s="22" t="str">
        <f t="shared" si="2"/>
        <v>0%</v>
      </c>
      <c r="K26" s="21"/>
      <c r="L26" s="21">
        <v>1</v>
      </c>
      <c r="M26" s="22">
        <f t="shared" si="3"/>
        <v>0</v>
      </c>
      <c r="N26" s="21"/>
      <c r="O26" s="21"/>
      <c r="P26" s="22" t="str">
        <f t="shared" si="4"/>
        <v>0%</v>
      </c>
      <c r="Q26" s="21"/>
      <c r="R26" s="21"/>
      <c r="S26" s="22" t="str">
        <f t="shared" si="5"/>
        <v>0%</v>
      </c>
      <c r="T26" s="21"/>
      <c r="U26" s="21"/>
      <c r="V26" s="22" t="str">
        <f t="shared" si="6"/>
        <v>0%</v>
      </c>
      <c r="W26" s="21"/>
      <c r="X26" s="21"/>
      <c r="Y26" s="22" t="str">
        <f t="shared" si="7"/>
        <v>0%</v>
      </c>
      <c r="Z26" s="29"/>
      <c r="AA26" s="30"/>
      <c r="AB26" s="22" t="str">
        <f t="shared" si="8"/>
        <v>0%</v>
      </c>
      <c r="AC26" s="29"/>
      <c r="AD26" s="30"/>
      <c r="AE26" s="22" t="str">
        <f t="shared" si="9"/>
        <v>0%</v>
      </c>
      <c r="AF26" s="29"/>
      <c r="AG26" s="30"/>
      <c r="AH26" s="22" t="str">
        <f t="shared" si="10"/>
        <v>0%</v>
      </c>
      <c r="AI26" s="29"/>
      <c r="AJ26" s="30"/>
      <c r="AK26" s="22" t="str">
        <f t="shared" si="11"/>
        <v>0%</v>
      </c>
      <c r="AL26" s="29"/>
      <c r="AM26" s="29"/>
      <c r="AN26" s="22" t="str">
        <f t="shared" si="12"/>
        <v>0%</v>
      </c>
    </row>
    <row r="27" spans="1:40" x14ac:dyDescent="0.25">
      <c r="A27" s="32" t="s">
        <v>117</v>
      </c>
      <c r="B27" s="40">
        <f t="shared" si="14"/>
        <v>0</v>
      </c>
      <c r="C27" s="21">
        <f t="shared" si="15"/>
        <v>1</v>
      </c>
      <c r="D27" s="22">
        <f t="shared" si="0"/>
        <v>0</v>
      </c>
      <c r="E27" s="21"/>
      <c r="F27" s="21"/>
      <c r="G27" s="22" t="str">
        <f t="shared" si="1"/>
        <v>0%</v>
      </c>
      <c r="H27" s="21"/>
      <c r="I27" s="21">
        <v>1</v>
      </c>
      <c r="J27" s="22">
        <f t="shared" si="2"/>
        <v>0</v>
      </c>
      <c r="K27" s="21"/>
      <c r="L27" s="21"/>
      <c r="M27" s="22" t="str">
        <f t="shared" si="3"/>
        <v>0%</v>
      </c>
      <c r="N27" s="21"/>
      <c r="O27" s="21"/>
      <c r="P27" s="22" t="str">
        <f t="shared" si="4"/>
        <v>0%</v>
      </c>
      <c r="Q27" s="21"/>
      <c r="R27" s="21"/>
      <c r="S27" s="22" t="str">
        <f t="shared" si="5"/>
        <v>0%</v>
      </c>
      <c r="T27" s="21"/>
      <c r="U27" s="21"/>
      <c r="V27" s="22" t="str">
        <f t="shared" si="6"/>
        <v>0%</v>
      </c>
      <c r="W27" s="21"/>
      <c r="X27" s="21"/>
      <c r="Y27" s="22" t="str">
        <f t="shared" si="7"/>
        <v>0%</v>
      </c>
      <c r="Z27" s="29"/>
      <c r="AA27" s="30"/>
      <c r="AB27" s="22" t="str">
        <f t="shared" si="8"/>
        <v>0%</v>
      </c>
      <c r="AC27" s="29"/>
      <c r="AD27" s="30"/>
      <c r="AE27" s="22" t="str">
        <f t="shared" si="9"/>
        <v>0%</v>
      </c>
      <c r="AF27" s="29"/>
      <c r="AG27" s="30"/>
      <c r="AH27" s="22" t="str">
        <f t="shared" si="10"/>
        <v>0%</v>
      </c>
      <c r="AI27" s="29"/>
      <c r="AJ27" s="30"/>
      <c r="AK27" s="22" t="str">
        <f t="shared" si="11"/>
        <v>0%</v>
      </c>
      <c r="AL27" s="29"/>
      <c r="AM27" s="30"/>
      <c r="AN27" s="22" t="str">
        <f t="shared" si="12"/>
        <v>0%</v>
      </c>
    </row>
    <row r="28" spans="1:40" x14ac:dyDescent="0.25">
      <c r="A28" s="32" t="s">
        <v>65</v>
      </c>
      <c r="B28" s="40">
        <f t="shared" si="14"/>
        <v>0</v>
      </c>
      <c r="C28" s="21">
        <f t="shared" si="15"/>
        <v>1</v>
      </c>
      <c r="D28" s="22">
        <f t="shared" si="0"/>
        <v>0</v>
      </c>
      <c r="E28" s="21"/>
      <c r="F28" s="21">
        <v>1</v>
      </c>
      <c r="G28" s="22">
        <f t="shared" si="1"/>
        <v>0</v>
      </c>
      <c r="H28" s="21"/>
      <c r="I28" s="21"/>
      <c r="J28" s="22" t="str">
        <f t="shared" si="2"/>
        <v>0%</v>
      </c>
      <c r="K28" s="21"/>
      <c r="L28" s="21"/>
      <c r="M28" s="22" t="str">
        <f t="shared" si="3"/>
        <v>0%</v>
      </c>
      <c r="N28" s="21"/>
      <c r="O28" s="21"/>
      <c r="P28" s="22" t="str">
        <f t="shared" si="4"/>
        <v>0%</v>
      </c>
      <c r="Q28" s="21"/>
      <c r="R28" s="21"/>
      <c r="S28" s="22" t="str">
        <f t="shared" si="5"/>
        <v>0%</v>
      </c>
      <c r="T28" s="21"/>
      <c r="U28" s="21"/>
      <c r="V28" s="22" t="str">
        <f t="shared" si="6"/>
        <v>0%</v>
      </c>
      <c r="W28" s="21"/>
      <c r="X28" s="21"/>
      <c r="Y28" s="22" t="str">
        <f t="shared" si="7"/>
        <v>0%</v>
      </c>
      <c r="Z28" s="29"/>
      <c r="AA28" s="30"/>
      <c r="AB28" s="22" t="str">
        <f t="shared" si="8"/>
        <v>0%</v>
      </c>
      <c r="AC28" s="29"/>
      <c r="AD28" s="30"/>
      <c r="AE28" s="22" t="str">
        <f t="shared" si="9"/>
        <v>0%</v>
      </c>
      <c r="AF28" s="29"/>
      <c r="AG28" s="30"/>
      <c r="AH28" s="22" t="str">
        <f t="shared" si="10"/>
        <v>0%</v>
      </c>
      <c r="AI28" s="29"/>
      <c r="AJ28" s="30"/>
      <c r="AK28" s="22" t="str">
        <f t="shared" si="11"/>
        <v>0%</v>
      </c>
      <c r="AL28" s="29"/>
      <c r="AM28" s="30"/>
      <c r="AN28" s="22" t="str">
        <f t="shared" si="12"/>
        <v>0%</v>
      </c>
    </row>
    <row r="29" spans="1:40" x14ac:dyDescent="0.25">
      <c r="A29" s="32" t="s">
        <v>55</v>
      </c>
      <c r="B29" s="40">
        <f t="shared" si="14"/>
        <v>0</v>
      </c>
      <c r="C29" s="21">
        <f t="shared" si="15"/>
        <v>1</v>
      </c>
      <c r="D29" s="22">
        <f t="shared" si="0"/>
        <v>0</v>
      </c>
      <c r="E29" s="21"/>
      <c r="F29" s="21"/>
      <c r="G29" s="22" t="str">
        <f t="shared" si="1"/>
        <v>0%</v>
      </c>
      <c r="H29" s="21"/>
      <c r="I29" s="21"/>
      <c r="J29" s="22" t="str">
        <f t="shared" si="2"/>
        <v>0%</v>
      </c>
      <c r="K29" s="21"/>
      <c r="L29" s="21"/>
      <c r="M29" s="22" t="str">
        <f t="shared" si="3"/>
        <v>0%</v>
      </c>
      <c r="N29" s="21"/>
      <c r="O29" s="21"/>
      <c r="P29" s="22" t="str">
        <f t="shared" si="4"/>
        <v>0%</v>
      </c>
      <c r="Q29" s="21"/>
      <c r="R29" s="21">
        <v>1</v>
      </c>
      <c r="S29" s="22">
        <f t="shared" si="5"/>
        <v>0</v>
      </c>
      <c r="T29" s="21"/>
      <c r="U29" s="21"/>
      <c r="V29" s="22" t="str">
        <f t="shared" si="6"/>
        <v>0%</v>
      </c>
      <c r="W29" s="21"/>
      <c r="X29" s="21"/>
      <c r="Y29" s="22" t="str">
        <f t="shared" si="7"/>
        <v>0%</v>
      </c>
      <c r="Z29" s="29"/>
      <c r="AA29" s="30"/>
      <c r="AB29" s="22" t="str">
        <f t="shared" si="8"/>
        <v>0%</v>
      </c>
      <c r="AC29" s="29"/>
      <c r="AD29" s="30"/>
      <c r="AE29" s="22" t="str">
        <f t="shared" si="9"/>
        <v>0%</v>
      </c>
      <c r="AF29" s="29"/>
      <c r="AG29" s="30"/>
      <c r="AH29" s="22" t="str">
        <f t="shared" si="10"/>
        <v>0%</v>
      </c>
      <c r="AI29" s="29"/>
      <c r="AJ29" s="30"/>
      <c r="AK29" s="22" t="str">
        <f t="shared" si="11"/>
        <v>0%</v>
      </c>
      <c r="AL29" s="29"/>
      <c r="AM29" s="30"/>
      <c r="AN29" s="22" t="str">
        <f t="shared" si="12"/>
        <v>0%</v>
      </c>
    </row>
    <row r="30" spans="1:40" x14ac:dyDescent="0.25">
      <c r="A30" s="32" t="s">
        <v>39</v>
      </c>
      <c r="B30" s="40">
        <f t="shared" si="14"/>
        <v>0</v>
      </c>
      <c r="C30" s="21">
        <f t="shared" si="15"/>
        <v>3</v>
      </c>
      <c r="D30" s="22">
        <f t="shared" si="0"/>
        <v>0</v>
      </c>
      <c r="E30" s="21"/>
      <c r="F30" s="21">
        <v>1</v>
      </c>
      <c r="G30" s="22">
        <f t="shared" si="1"/>
        <v>0</v>
      </c>
      <c r="H30" s="21"/>
      <c r="I30" s="21">
        <v>1</v>
      </c>
      <c r="J30" s="22">
        <f t="shared" si="2"/>
        <v>0</v>
      </c>
      <c r="K30" s="21"/>
      <c r="L30" s="21"/>
      <c r="M30" s="22" t="str">
        <f t="shared" si="3"/>
        <v>0%</v>
      </c>
      <c r="N30" s="21"/>
      <c r="O30" s="21"/>
      <c r="P30" s="22" t="str">
        <f t="shared" si="4"/>
        <v>0%</v>
      </c>
      <c r="Q30" s="21"/>
      <c r="R30" s="21">
        <v>1</v>
      </c>
      <c r="S30" s="22">
        <f t="shared" si="5"/>
        <v>0</v>
      </c>
      <c r="T30" s="21"/>
      <c r="U30" s="21"/>
      <c r="V30" s="22" t="str">
        <f t="shared" si="6"/>
        <v>0%</v>
      </c>
      <c r="W30" s="21"/>
      <c r="X30" s="21"/>
      <c r="Y30" s="22" t="str">
        <f t="shared" si="7"/>
        <v>0%</v>
      </c>
      <c r="Z30" s="29"/>
      <c r="AA30" s="30"/>
      <c r="AB30" s="22" t="str">
        <f t="shared" si="8"/>
        <v>0%</v>
      </c>
      <c r="AC30" s="29"/>
      <c r="AD30" s="30"/>
      <c r="AE30" s="22" t="str">
        <f t="shared" si="9"/>
        <v>0%</v>
      </c>
      <c r="AF30" s="29"/>
      <c r="AG30" s="30"/>
      <c r="AH30" s="22" t="str">
        <f t="shared" si="10"/>
        <v>0%</v>
      </c>
      <c r="AI30" s="29"/>
      <c r="AJ30" s="30"/>
      <c r="AK30" s="22" t="str">
        <f t="shared" si="11"/>
        <v>0%</v>
      </c>
      <c r="AL30" s="29"/>
      <c r="AM30" s="30"/>
      <c r="AN30" s="22" t="str">
        <f t="shared" si="12"/>
        <v>0%</v>
      </c>
    </row>
    <row r="31" spans="1:40" x14ac:dyDescent="0.25">
      <c r="A31" s="31" t="s">
        <v>12</v>
      </c>
      <c r="B31" s="40">
        <f t="shared" si="14"/>
        <v>0</v>
      </c>
      <c r="C31" s="21">
        <f t="shared" si="15"/>
        <v>28</v>
      </c>
      <c r="D31" s="22">
        <f t="shared" si="0"/>
        <v>0</v>
      </c>
      <c r="E31" s="21"/>
      <c r="F31" s="21">
        <v>5</v>
      </c>
      <c r="G31" s="22">
        <f t="shared" si="1"/>
        <v>0</v>
      </c>
      <c r="H31" s="21"/>
      <c r="I31" s="21">
        <v>3</v>
      </c>
      <c r="J31" s="22">
        <f t="shared" si="2"/>
        <v>0</v>
      </c>
      <c r="K31" s="21"/>
      <c r="L31" s="21">
        <v>6</v>
      </c>
      <c r="M31" s="22">
        <f t="shared" si="3"/>
        <v>0</v>
      </c>
      <c r="N31" s="21"/>
      <c r="O31" s="21">
        <v>9</v>
      </c>
      <c r="P31" s="22">
        <f t="shared" si="4"/>
        <v>0</v>
      </c>
      <c r="Q31" s="21"/>
      <c r="R31" s="21">
        <v>5</v>
      </c>
      <c r="S31" s="22">
        <f t="shared" si="5"/>
        <v>0</v>
      </c>
      <c r="T31" s="21"/>
      <c r="U31" s="21"/>
      <c r="V31" s="22" t="str">
        <f t="shared" si="6"/>
        <v>0%</v>
      </c>
      <c r="W31" s="21"/>
      <c r="X31" s="21"/>
      <c r="Y31" s="22" t="str">
        <f t="shared" si="7"/>
        <v>0%</v>
      </c>
      <c r="Z31" s="29"/>
      <c r="AA31" s="30"/>
      <c r="AB31" s="22" t="str">
        <f t="shared" si="8"/>
        <v>0%</v>
      </c>
      <c r="AC31" s="29"/>
      <c r="AD31" s="30"/>
      <c r="AE31" s="22" t="str">
        <f t="shared" si="9"/>
        <v>0%</v>
      </c>
      <c r="AF31" s="29"/>
      <c r="AG31" s="30"/>
      <c r="AH31" s="22" t="str">
        <f t="shared" si="10"/>
        <v>0%</v>
      </c>
      <c r="AI31" s="29"/>
      <c r="AJ31" s="30"/>
      <c r="AK31" s="22" t="str">
        <f t="shared" si="11"/>
        <v>0%</v>
      </c>
      <c r="AL31" s="29"/>
      <c r="AM31" s="30"/>
      <c r="AN31" s="22" t="str">
        <f t="shared" si="12"/>
        <v>0%</v>
      </c>
    </row>
    <row r="32" spans="1:40" x14ac:dyDescent="0.25">
      <c r="A32" s="32" t="s">
        <v>22</v>
      </c>
      <c r="B32" s="40">
        <f t="shared" ref="B32:B34" si="16">E32+H32+K32+N32+Q32+T32+W32+Z32+AC32+AF32+AI32+AL32</f>
        <v>0</v>
      </c>
      <c r="C32" s="21">
        <f t="shared" ref="C32:C34" si="17">F32+I32+L32+O32+R32+U32+X32+AA32+AD32+AG32+AJ32+AM32</f>
        <v>12</v>
      </c>
      <c r="D32" s="22">
        <f t="shared" ref="D32:D34" si="18">IFERROR(B32/C32,"0%")</f>
        <v>0</v>
      </c>
      <c r="E32" s="21"/>
      <c r="F32" s="21">
        <v>1</v>
      </c>
      <c r="G32" s="22">
        <f t="shared" ref="G32:G34" si="19">IFERROR(E32/F32,"0%")</f>
        <v>0</v>
      </c>
      <c r="H32" s="21"/>
      <c r="I32" s="21">
        <v>2</v>
      </c>
      <c r="J32" s="22">
        <f t="shared" ref="J32:J34" si="20">IFERROR(H32/I32,"0%")</f>
        <v>0</v>
      </c>
      <c r="K32" s="21"/>
      <c r="L32" s="21">
        <v>4</v>
      </c>
      <c r="M32" s="22">
        <f t="shared" ref="M32:M34" si="21">IFERROR(K32/L32,"0%")</f>
        <v>0</v>
      </c>
      <c r="N32" s="21"/>
      <c r="O32" s="21">
        <v>3</v>
      </c>
      <c r="P32" s="22">
        <f t="shared" ref="P32:P34" si="22">IFERROR(N32/O32,"0%")</f>
        <v>0</v>
      </c>
      <c r="Q32" s="21"/>
      <c r="R32" s="21">
        <v>2</v>
      </c>
      <c r="S32" s="22">
        <f t="shared" ref="S32:S34" si="23">IFERROR(Q32/R32,"0%")</f>
        <v>0</v>
      </c>
      <c r="T32" s="21"/>
      <c r="U32" s="21"/>
      <c r="V32" s="22" t="str">
        <f t="shared" ref="V32:V34" si="24">IFERROR(T32/U32,"0%")</f>
        <v>0%</v>
      </c>
      <c r="W32" s="21"/>
      <c r="X32" s="21"/>
      <c r="Y32" s="22" t="str">
        <f t="shared" ref="Y32:Y34" si="25">IFERROR(W32/X32,"0%")</f>
        <v>0%</v>
      </c>
      <c r="Z32" s="29"/>
      <c r="AA32" s="30"/>
      <c r="AB32" s="22" t="str">
        <f t="shared" ref="AB32:AB34" si="26">IFERROR(Z32/AA32,"0%")</f>
        <v>0%</v>
      </c>
      <c r="AC32" s="29"/>
      <c r="AD32" s="30"/>
      <c r="AE32" s="22" t="str">
        <f t="shared" ref="AE32:AE34" si="27">IFERROR(AC32/AD32,"0%")</f>
        <v>0%</v>
      </c>
      <c r="AF32" s="29"/>
      <c r="AG32" s="30"/>
      <c r="AH32" s="22" t="str">
        <f t="shared" ref="AH32:AH34" si="28">IFERROR(AF32/AG32,"0%")</f>
        <v>0%</v>
      </c>
      <c r="AI32" s="29"/>
      <c r="AJ32" s="30"/>
      <c r="AK32" s="22" t="str">
        <f t="shared" ref="AK32:AK34" si="29">IFERROR(AI32/AJ32,"0%")</f>
        <v>0%</v>
      </c>
      <c r="AL32" s="29"/>
      <c r="AM32" s="30"/>
      <c r="AN32" s="22" t="str">
        <f t="shared" ref="AN32:AN34" si="30">IFERROR(AL32/AM32,"0%")</f>
        <v>0%</v>
      </c>
    </row>
    <row r="33" spans="1:40" x14ac:dyDescent="0.25">
      <c r="A33" s="32" t="s">
        <v>41</v>
      </c>
      <c r="B33" s="40">
        <f t="shared" si="16"/>
        <v>0</v>
      </c>
      <c r="C33" s="21">
        <f t="shared" si="17"/>
        <v>3</v>
      </c>
      <c r="D33" s="22">
        <f t="shared" si="18"/>
        <v>0</v>
      </c>
      <c r="E33" s="21"/>
      <c r="F33" s="21"/>
      <c r="G33" s="22" t="str">
        <f t="shared" si="19"/>
        <v>0%</v>
      </c>
      <c r="H33" s="21"/>
      <c r="I33" s="21"/>
      <c r="J33" s="22" t="str">
        <f t="shared" si="20"/>
        <v>0%</v>
      </c>
      <c r="K33" s="21"/>
      <c r="L33" s="21">
        <v>2</v>
      </c>
      <c r="M33" s="22">
        <f t="shared" si="21"/>
        <v>0</v>
      </c>
      <c r="N33" s="21"/>
      <c r="O33" s="21">
        <v>1</v>
      </c>
      <c r="P33" s="22">
        <f t="shared" si="22"/>
        <v>0</v>
      </c>
      <c r="Q33" s="21"/>
      <c r="R33" s="21"/>
      <c r="S33" s="22" t="str">
        <f t="shared" si="23"/>
        <v>0%</v>
      </c>
      <c r="T33" s="21"/>
      <c r="U33" s="21"/>
      <c r="V33" s="22" t="str">
        <f t="shared" si="24"/>
        <v>0%</v>
      </c>
      <c r="W33" s="21"/>
      <c r="X33" s="21"/>
      <c r="Y33" s="22" t="str">
        <f t="shared" si="25"/>
        <v>0%</v>
      </c>
      <c r="Z33" s="29"/>
      <c r="AA33" s="30"/>
      <c r="AB33" s="22" t="str">
        <f t="shared" si="26"/>
        <v>0%</v>
      </c>
      <c r="AC33" s="29"/>
      <c r="AD33" s="30"/>
      <c r="AE33" s="22" t="str">
        <f t="shared" si="27"/>
        <v>0%</v>
      </c>
      <c r="AF33" s="29"/>
      <c r="AG33" s="30"/>
      <c r="AH33" s="22" t="str">
        <f t="shared" si="28"/>
        <v>0%</v>
      </c>
      <c r="AI33" s="29"/>
      <c r="AJ33" s="30"/>
      <c r="AK33" s="22" t="str">
        <f t="shared" si="29"/>
        <v>0%</v>
      </c>
      <c r="AL33" s="29"/>
      <c r="AM33" s="30"/>
      <c r="AN33" s="22" t="str">
        <f t="shared" si="30"/>
        <v>0%</v>
      </c>
    </row>
    <row r="34" spans="1:40" x14ac:dyDescent="0.25">
      <c r="A34" s="32" t="s">
        <v>30</v>
      </c>
      <c r="B34" s="40">
        <f t="shared" si="16"/>
        <v>0</v>
      </c>
      <c r="C34" s="21">
        <f t="shared" si="17"/>
        <v>1</v>
      </c>
      <c r="D34" s="22">
        <f t="shared" si="18"/>
        <v>0</v>
      </c>
      <c r="E34" s="21"/>
      <c r="F34" s="21"/>
      <c r="G34" s="22" t="str">
        <f t="shared" si="19"/>
        <v>0%</v>
      </c>
      <c r="H34" s="21"/>
      <c r="I34" s="21"/>
      <c r="J34" s="22" t="str">
        <f t="shared" si="20"/>
        <v>0%</v>
      </c>
      <c r="K34" s="21"/>
      <c r="L34" s="21"/>
      <c r="M34" s="22" t="str">
        <f t="shared" si="21"/>
        <v>0%</v>
      </c>
      <c r="N34" s="21"/>
      <c r="O34" s="21">
        <v>1</v>
      </c>
      <c r="P34" s="22">
        <f t="shared" si="22"/>
        <v>0</v>
      </c>
      <c r="Q34" s="21"/>
      <c r="R34" s="21"/>
      <c r="S34" s="22" t="str">
        <f t="shared" si="23"/>
        <v>0%</v>
      </c>
      <c r="T34" s="21"/>
      <c r="U34" s="21"/>
      <c r="V34" s="22" t="str">
        <f t="shared" si="24"/>
        <v>0%</v>
      </c>
      <c r="W34" s="21"/>
      <c r="X34" s="21"/>
      <c r="Y34" s="22" t="str">
        <f t="shared" si="25"/>
        <v>0%</v>
      </c>
      <c r="Z34" s="29"/>
      <c r="AA34" s="30"/>
      <c r="AB34" s="22" t="str">
        <f t="shared" si="26"/>
        <v>0%</v>
      </c>
      <c r="AC34" s="29"/>
      <c r="AD34" s="30"/>
      <c r="AE34" s="22" t="str">
        <f t="shared" si="27"/>
        <v>0%</v>
      </c>
      <c r="AF34" s="29"/>
      <c r="AG34" s="30"/>
      <c r="AH34" s="22" t="str">
        <f t="shared" si="28"/>
        <v>0%</v>
      </c>
      <c r="AI34" s="29"/>
      <c r="AJ34" s="30"/>
      <c r="AK34" s="22" t="str">
        <f t="shared" si="29"/>
        <v>0%</v>
      </c>
      <c r="AL34" s="29"/>
      <c r="AM34" s="30"/>
      <c r="AN34" s="22" t="str">
        <f t="shared" si="30"/>
        <v>0%</v>
      </c>
    </row>
    <row r="35" spans="1:40" x14ac:dyDescent="0.25">
      <c r="A35" s="32" t="s">
        <v>27</v>
      </c>
      <c r="B35" s="40">
        <f t="shared" ref="B35:B38" si="31">E35+H35+K35+N35+Q35+T35+W35+Z35+AC35+AF35+AI35+AL35</f>
        <v>0</v>
      </c>
      <c r="C35" s="21">
        <f t="shared" ref="C35:C38" si="32">F35+I35+L35+O35+R35+U35+X35+AA35+AD35+AG35+AJ35+AM35</f>
        <v>1</v>
      </c>
      <c r="D35" s="22">
        <f t="shared" ref="D35:D38" si="33">IFERROR(B35/C35,"0%")</f>
        <v>0</v>
      </c>
      <c r="E35" s="21"/>
      <c r="F35" s="21">
        <v>1</v>
      </c>
      <c r="G35" s="22">
        <f t="shared" ref="G35:G38" si="34">IFERROR(E35/F35,"0%")</f>
        <v>0</v>
      </c>
      <c r="H35" s="21"/>
      <c r="I35" s="21"/>
      <c r="J35" s="22" t="str">
        <f t="shared" ref="J35:J38" si="35">IFERROR(H35/I35,"0%")</f>
        <v>0%</v>
      </c>
      <c r="K35" s="21"/>
      <c r="L35" s="21"/>
      <c r="M35" s="22" t="str">
        <f t="shared" ref="M35:M38" si="36">IFERROR(K35/L35,"0%")</f>
        <v>0%</v>
      </c>
      <c r="N35" s="21"/>
      <c r="O35" s="21"/>
      <c r="P35" s="22" t="str">
        <f t="shared" ref="P35:P38" si="37">IFERROR(N35/O35,"0%")</f>
        <v>0%</v>
      </c>
      <c r="Q35" s="21"/>
      <c r="R35" s="21"/>
      <c r="S35" s="22" t="str">
        <f t="shared" ref="S35:S38" si="38">IFERROR(Q35/R35,"0%")</f>
        <v>0%</v>
      </c>
      <c r="T35" s="21"/>
      <c r="U35" s="21"/>
      <c r="V35" s="22" t="str">
        <f t="shared" ref="V35:V38" si="39">IFERROR(T35/U35,"0%")</f>
        <v>0%</v>
      </c>
      <c r="W35" s="21"/>
      <c r="X35" s="21"/>
      <c r="Y35" s="22" t="str">
        <f t="shared" ref="Y35:Y38" si="40">IFERROR(W35/X35,"0%")</f>
        <v>0%</v>
      </c>
      <c r="Z35" s="29"/>
      <c r="AA35" s="30"/>
      <c r="AB35" s="22" t="str">
        <f t="shared" ref="AB35:AB38" si="41">IFERROR(Z35/AA35,"0%")</f>
        <v>0%</v>
      </c>
      <c r="AC35" s="29"/>
      <c r="AD35" s="30"/>
      <c r="AE35" s="22" t="str">
        <f t="shared" ref="AE35:AE38" si="42">IFERROR(AC35/AD35,"0%")</f>
        <v>0%</v>
      </c>
      <c r="AF35" s="29"/>
      <c r="AG35" s="30"/>
      <c r="AH35" s="22" t="str">
        <f t="shared" ref="AH35:AH38" si="43">IFERROR(AF35/AG35,"0%")</f>
        <v>0%</v>
      </c>
      <c r="AI35" s="29"/>
      <c r="AJ35" s="30"/>
      <c r="AK35" s="22" t="str">
        <f t="shared" ref="AK35:AK38" si="44">IFERROR(AI35/AJ35,"0%")</f>
        <v>0%</v>
      </c>
      <c r="AL35" s="29"/>
      <c r="AM35" s="30"/>
      <c r="AN35" s="22" t="str">
        <f t="shared" ref="AN35:AN38" si="45">IFERROR(AL35/AM35,"0%")</f>
        <v>0%</v>
      </c>
    </row>
    <row r="36" spans="1:40" x14ac:dyDescent="0.25">
      <c r="A36" s="32" t="s">
        <v>31</v>
      </c>
      <c r="B36" s="40">
        <f t="shared" si="31"/>
        <v>0</v>
      </c>
      <c r="C36" s="21">
        <f t="shared" si="32"/>
        <v>1</v>
      </c>
      <c r="D36" s="22">
        <f t="shared" si="33"/>
        <v>0</v>
      </c>
      <c r="E36" s="21"/>
      <c r="F36" s="21"/>
      <c r="G36" s="22" t="str">
        <f t="shared" si="34"/>
        <v>0%</v>
      </c>
      <c r="H36" s="21"/>
      <c r="I36" s="21"/>
      <c r="J36" s="22" t="str">
        <f t="shared" si="35"/>
        <v>0%</v>
      </c>
      <c r="K36" s="21"/>
      <c r="L36" s="21"/>
      <c r="M36" s="22" t="str">
        <f t="shared" si="36"/>
        <v>0%</v>
      </c>
      <c r="N36" s="21"/>
      <c r="O36" s="21"/>
      <c r="P36" s="22" t="str">
        <f t="shared" si="37"/>
        <v>0%</v>
      </c>
      <c r="Q36" s="21"/>
      <c r="R36" s="21">
        <v>1</v>
      </c>
      <c r="S36" s="22">
        <f t="shared" si="38"/>
        <v>0</v>
      </c>
      <c r="T36" s="21"/>
      <c r="U36" s="21"/>
      <c r="V36" s="22" t="str">
        <f t="shared" si="39"/>
        <v>0%</v>
      </c>
      <c r="W36" s="21"/>
      <c r="X36" s="21"/>
      <c r="Y36" s="22" t="str">
        <f t="shared" si="40"/>
        <v>0%</v>
      </c>
      <c r="Z36" s="29"/>
      <c r="AA36" s="30"/>
      <c r="AB36" s="22" t="str">
        <f t="shared" si="41"/>
        <v>0%</v>
      </c>
      <c r="AC36" s="29"/>
      <c r="AD36" s="30"/>
      <c r="AE36" s="22" t="str">
        <f t="shared" si="42"/>
        <v>0%</v>
      </c>
      <c r="AF36" s="29"/>
      <c r="AG36" s="30"/>
      <c r="AH36" s="22" t="str">
        <f t="shared" si="43"/>
        <v>0%</v>
      </c>
      <c r="AI36" s="29"/>
      <c r="AJ36" s="30"/>
      <c r="AK36" s="22" t="str">
        <f t="shared" si="44"/>
        <v>0%</v>
      </c>
      <c r="AL36" s="29"/>
      <c r="AM36" s="30"/>
      <c r="AN36" s="22" t="str">
        <f t="shared" si="45"/>
        <v>0%</v>
      </c>
    </row>
    <row r="37" spans="1:40" x14ac:dyDescent="0.25">
      <c r="A37" s="32" t="s">
        <v>49</v>
      </c>
      <c r="B37" s="40">
        <f t="shared" si="31"/>
        <v>0</v>
      </c>
      <c r="C37" s="21">
        <f t="shared" si="32"/>
        <v>2</v>
      </c>
      <c r="D37" s="22">
        <f t="shared" si="33"/>
        <v>0</v>
      </c>
      <c r="E37" s="21"/>
      <c r="F37" s="21"/>
      <c r="G37" s="22" t="str">
        <f t="shared" si="34"/>
        <v>0%</v>
      </c>
      <c r="H37" s="21"/>
      <c r="I37" s="21"/>
      <c r="J37" s="22" t="str">
        <f t="shared" si="35"/>
        <v>0%</v>
      </c>
      <c r="K37" s="21"/>
      <c r="L37" s="21"/>
      <c r="M37" s="22" t="str">
        <f t="shared" si="36"/>
        <v>0%</v>
      </c>
      <c r="N37" s="21"/>
      <c r="O37" s="21">
        <v>2</v>
      </c>
      <c r="P37" s="22">
        <f t="shared" si="37"/>
        <v>0</v>
      </c>
      <c r="Q37" s="21"/>
      <c r="R37" s="21"/>
      <c r="S37" s="22" t="str">
        <f t="shared" si="38"/>
        <v>0%</v>
      </c>
      <c r="T37" s="21"/>
      <c r="U37" s="21"/>
      <c r="V37" s="22" t="str">
        <f t="shared" si="39"/>
        <v>0%</v>
      </c>
      <c r="W37" s="21"/>
      <c r="X37" s="21"/>
      <c r="Y37" s="22" t="str">
        <f t="shared" si="40"/>
        <v>0%</v>
      </c>
      <c r="Z37" s="29"/>
      <c r="AA37" s="30"/>
      <c r="AB37" s="22" t="str">
        <f t="shared" si="41"/>
        <v>0%</v>
      </c>
      <c r="AC37" s="29"/>
      <c r="AD37" s="30"/>
      <c r="AE37" s="22" t="str">
        <f t="shared" si="42"/>
        <v>0%</v>
      </c>
      <c r="AF37" s="29"/>
      <c r="AG37" s="30"/>
      <c r="AH37" s="22" t="str">
        <f t="shared" si="43"/>
        <v>0%</v>
      </c>
      <c r="AI37" s="29"/>
      <c r="AJ37" s="30"/>
      <c r="AK37" s="22" t="str">
        <f t="shared" si="44"/>
        <v>0%</v>
      </c>
      <c r="AL37" s="29"/>
      <c r="AM37" s="30"/>
      <c r="AN37" s="22" t="str">
        <f t="shared" si="45"/>
        <v>0%</v>
      </c>
    </row>
    <row r="38" spans="1:40" x14ac:dyDescent="0.25">
      <c r="A38" s="32" t="s">
        <v>36</v>
      </c>
      <c r="B38" s="40">
        <f t="shared" si="31"/>
        <v>0</v>
      </c>
      <c r="C38" s="21">
        <f t="shared" si="32"/>
        <v>1</v>
      </c>
      <c r="D38" s="22">
        <f t="shared" si="33"/>
        <v>0</v>
      </c>
      <c r="E38" s="21"/>
      <c r="F38" s="21"/>
      <c r="G38" s="22" t="str">
        <f t="shared" si="34"/>
        <v>0%</v>
      </c>
      <c r="H38" s="21"/>
      <c r="I38" s="21"/>
      <c r="J38" s="22" t="str">
        <f t="shared" si="35"/>
        <v>0%</v>
      </c>
      <c r="K38" s="21"/>
      <c r="L38" s="21"/>
      <c r="M38" s="22" t="str">
        <f t="shared" si="36"/>
        <v>0%</v>
      </c>
      <c r="N38" s="21"/>
      <c r="O38" s="21">
        <v>1</v>
      </c>
      <c r="P38" s="22">
        <f t="shared" si="37"/>
        <v>0</v>
      </c>
      <c r="Q38" s="21"/>
      <c r="R38" s="21"/>
      <c r="S38" s="22" t="str">
        <f t="shared" si="38"/>
        <v>0%</v>
      </c>
      <c r="T38" s="21"/>
      <c r="U38" s="21"/>
      <c r="V38" s="22" t="str">
        <f t="shared" si="39"/>
        <v>0%</v>
      </c>
      <c r="W38" s="21"/>
      <c r="X38" s="21"/>
      <c r="Y38" s="22" t="str">
        <f t="shared" si="40"/>
        <v>0%</v>
      </c>
      <c r="Z38" s="29"/>
      <c r="AA38" s="30"/>
      <c r="AB38" s="22" t="str">
        <f t="shared" si="41"/>
        <v>0%</v>
      </c>
      <c r="AC38" s="29"/>
      <c r="AD38" s="30"/>
      <c r="AE38" s="22" t="str">
        <f t="shared" si="42"/>
        <v>0%</v>
      </c>
      <c r="AF38" s="29"/>
      <c r="AG38" s="30"/>
      <c r="AH38" s="22" t="str">
        <f t="shared" si="43"/>
        <v>0%</v>
      </c>
      <c r="AI38" s="29"/>
      <c r="AJ38" s="30"/>
      <c r="AK38" s="22" t="str">
        <f t="shared" si="44"/>
        <v>0%</v>
      </c>
      <c r="AL38" s="29"/>
      <c r="AM38" s="30"/>
      <c r="AN38" s="22" t="str">
        <f t="shared" si="45"/>
        <v>0%</v>
      </c>
    </row>
    <row r="39" spans="1:40" x14ac:dyDescent="0.25">
      <c r="A39" s="32" t="s">
        <v>50</v>
      </c>
      <c r="B39" s="40">
        <f t="shared" ref="B39:B40" si="46">E39+H39+K39+N39+Q39+T39+W39+Z39+AC39+AF39+AI39+AL39</f>
        <v>0</v>
      </c>
      <c r="C39" s="21">
        <f t="shared" ref="C39:C40" si="47">F39+I39+L39+O39+R39+U39+X39+AA39+AD39+AG39+AJ39+AM39</f>
        <v>1</v>
      </c>
      <c r="D39" s="22">
        <f t="shared" ref="D39:D40" si="48">IFERROR(B39/C39,"0%")</f>
        <v>0</v>
      </c>
      <c r="E39" s="21"/>
      <c r="F39" s="21">
        <v>1</v>
      </c>
      <c r="G39" s="22">
        <f t="shared" ref="G39:G40" si="49">IFERROR(E39/F39,"0%")</f>
        <v>0</v>
      </c>
      <c r="H39" s="21"/>
      <c r="I39" s="21"/>
      <c r="J39" s="22" t="str">
        <f t="shared" ref="J39:J40" si="50">IFERROR(H39/I39,"0%")</f>
        <v>0%</v>
      </c>
      <c r="K39" s="21"/>
      <c r="L39" s="21"/>
      <c r="M39" s="22" t="str">
        <f t="shared" ref="M39:M40" si="51">IFERROR(K39/L39,"0%")</f>
        <v>0%</v>
      </c>
      <c r="N39" s="21"/>
      <c r="O39" s="21"/>
      <c r="P39" s="22" t="str">
        <f t="shared" ref="P39:P40" si="52">IFERROR(N39/O39,"0%")</f>
        <v>0%</v>
      </c>
      <c r="Q39" s="21"/>
      <c r="R39" s="21"/>
      <c r="S39" s="22" t="str">
        <f t="shared" ref="S39:S40" si="53">IFERROR(Q39/R39,"0%")</f>
        <v>0%</v>
      </c>
      <c r="T39" s="21"/>
      <c r="U39" s="21"/>
      <c r="V39" s="22" t="str">
        <f t="shared" ref="V39:V40" si="54">IFERROR(T39/U39,"0%")</f>
        <v>0%</v>
      </c>
      <c r="W39" s="21"/>
      <c r="X39" s="21"/>
      <c r="Y39" s="22" t="str">
        <f t="shared" ref="Y39:Y40" si="55">IFERROR(W39/X39,"0%")</f>
        <v>0%</v>
      </c>
      <c r="Z39" s="29"/>
      <c r="AA39" s="30"/>
      <c r="AB39" s="22" t="str">
        <f t="shared" ref="AB39:AB40" si="56">IFERROR(Z39/AA39,"0%")</f>
        <v>0%</v>
      </c>
      <c r="AC39" s="29"/>
      <c r="AD39" s="30"/>
      <c r="AE39" s="22" t="str">
        <f t="shared" ref="AE39:AE40" si="57">IFERROR(AC39/AD39,"0%")</f>
        <v>0%</v>
      </c>
      <c r="AF39" s="29"/>
      <c r="AG39" s="30"/>
      <c r="AH39" s="22" t="str">
        <f t="shared" ref="AH39:AH40" si="58">IFERROR(AF39/AG39,"0%")</f>
        <v>0%</v>
      </c>
      <c r="AI39" s="29"/>
      <c r="AJ39" s="30"/>
      <c r="AK39" s="22" t="str">
        <f t="shared" ref="AK39:AK40" si="59">IFERROR(AI39/AJ39,"0%")</f>
        <v>0%</v>
      </c>
      <c r="AL39" s="29"/>
      <c r="AM39" s="30"/>
      <c r="AN39" s="22" t="str">
        <f t="shared" ref="AN39:AN40" si="60">IFERROR(AL39/AM39,"0%")</f>
        <v>0%</v>
      </c>
    </row>
    <row r="40" spans="1:40" x14ac:dyDescent="0.25">
      <c r="A40" s="32" t="s">
        <v>13</v>
      </c>
      <c r="B40" s="40">
        <f t="shared" si="46"/>
        <v>0</v>
      </c>
      <c r="C40" s="21">
        <f t="shared" si="47"/>
        <v>6</v>
      </c>
      <c r="D40" s="22">
        <f t="shared" si="48"/>
        <v>0</v>
      </c>
      <c r="E40" s="21"/>
      <c r="F40" s="21">
        <v>2</v>
      </c>
      <c r="G40" s="22">
        <f t="shared" si="49"/>
        <v>0</v>
      </c>
      <c r="H40" s="21"/>
      <c r="I40" s="21">
        <v>1</v>
      </c>
      <c r="J40" s="22">
        <f t="shared" si="50"/>
        <v>0</v>
      </c>
      <c r="K40" s="21"/>
      <c r="L40" s="21"/>
      <c r="M40" s="22" t="str">
        <f t="shared" si="51"/>
        <v>0%</v>
      </c>
      <c r="N40" s="21"/>
      <c r="O40" s="21">
        <v>1</v>
      </c>
      <c r="P40" s="22">
        <f t="shared" si="52"/>
        <v>0</v>
      </c>
      <c r="Q40" s="21"/>
      <c r="R40" s="21">
        <v>2</v>
      </c>
      <c r="S40" s="22">
        <f t="shared" si="53"/>
        <v>0</v>
      </c>
      <c r="T40" s="21"/>
      <c r="U40" s="21"/>
      <c r="V40" s="22" t="str">
        <f t="shared" si="54"/>
        <v>0%</v>
      </c>
      <c r="W40" s="21"/>
      <c r="X40" s="21"/>
      <c r="Y40" s="22" t="str">
        <f t="shared" si="55"/>
        <v>0%</v>
      </c>
      <c r="Z40" s="29"/>
      <c r="AA40" s="30"/>
      <c r="AB40" s="22" t="str">
        <f t="shared" si="56"/>
        <v>0%</v>
      </c>
      <c r="AC40" s="29"/>
      <c r="AD40" s="30"/>
      <c r="AE40" s="22" t="str">
        <f t="shared" si="57"/>
        <v>0%</v>
      </c>
      <c r="AF40" s="29"/>
      <c r="AG40" s="30"/>
      <c r="AH40" s="22" t="str">
        <f t="shared" si="58"/>
        <v>0%</v>
      </c>
      <c r="AI40" s="29"/>
      <c r="AJ40" s="30"/>
      <c r="AK40" s="22" t="str">
        <f t="shared" si="59"/>
        <v>0%</v>
      </c>
      <c r="AL40" s="29"/>
      <c r="AM40" s="30"/>
      <c r="AN40" s="22" t="str">
        <f t="shared" si="60"/>
        <v>0%</v>
      </c>
    </row>
  </sheetData>
  <mergeCells count="16">
    <mergeCell ref="AL9:AN9"/>
    <mergeCell ref="AI9:AK9"/>
    <mergeCell ref="AF9:AH9"/>
    <mergeCell ref="AC9:AE9"/>
    <mergeCell ref="Z9:AB9"/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5"/>
  <sheetViews>
    <sheetView zoomScale="60" zoomScaleNormal="60" workbookViewId="0">
      <selection activeCell="K6" sqref="K6:K34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8.28515625" bestFit="1" customWidth="1"/>
    <col min="4" max="4" width="17.5703125" bestFit="1" customWidth="1"/>
    <col min="5" max="5" width="22" bestFit="1" customWidth="1"/>
    <col min="6" max="6" width="17.5703125" bestFit="1" customWidth="1"/>
    <col min="7" max="7" width="19" bestFit="1" customWidth="1"/>
    <col min="8" max="8" width="17.5703125" bestFit="1" customWidth="1"/>
    <col min="9" max="9" width="17" bestFit="1" customWidth="1"/>
    <col min="10" max="10" width="17.5703125" bestFit="1" customWidth="1"/>
    <col min="11" max="11" width="17" bestFit="1" customWidth="1"/>
    <col min="12" max="12" width="18" bestFit="1" customWidth="1"/>
    <col min="13" max="13" width="17" bestFit="1" customWidth="1"/>
    <col min="14" max="14" width="13" bestFit="1" customWidth="1"/>
    <col min="15" max="15" width="17.5703125" bestFit="1" customWidth="1"/>
    <col min="16" max="16" width="17" bestFit="1" customWidth="1"/>
    <col min="17" max="17" width="13" bestFit="1" customWidth="1"/>
    <col min="18" max="18" width="17.5703125" bestFit="1" customWidth="1"/>
    <col min="19" max="19" width="16.85546875" bestFit="1" customWidth="1"/>
    <col min="20" max="20" width="13" bestFit="1" customWidth="1"/>
    <col min="21" max="21" width="17.5703125" bestFit="1" customWidth="1"/>
    <col min="22" max="22" width="16.28515625" bestFit="1" customWidth="1"/>
    <col min="23" max="23" width="14.28515625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12" x14ac:dyDescent="0.25">
      <c r="A3" s="9" t="s">
        <v>126</v>
      </c>
      <c r="B3" s="9" t="s">
        <v>80</v>
      </c>
    </row>
    <row r="4" spans="1:12" x14ac:dyDescent="0.25">
      <c r="B4" t="s">
        <v>130</v>
      </c>
      <c r="C4" t="s">
        <v>132</v>
      </c>
      <c r="D4" t="s">
        <v>81</v>
      </c>
      <c r="E4" t="s">
        <v>119</v>
      </c>
      <c r="F4" t="s">
        <v>82</v>
      </c>
      <c r="G4" t="s">
        <v>133</v>
      </c>
      <c r="H4" t="s">
        <v>83</v>
      </c>
      <c r="I4" t="s">
        <v>140</v>
      </c>
      <c r="J4" t="s">
        <v>84</v>
      </c>
      <c r="K4" t="s">
        <v>143</v>
      </c>
      <c r="L4" t="s">
        <v>79</v>
      </c>
    </row>
    <row r="5" spans="1:12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  <c r="J5" t="s">
        <v>89</v>
      </c>
    </row>
    <row r="6" spans="1:12" x14ac:dyDescent="0.25">
      <c r="A6" s="10" t="s">
        <v>10</v>
      </c>
      <c r="B6" s="45">
        <v>8</v>
      </c>
      <c r="C6" s="45">
        <v>8</v>
      </c>
      <c r="D6" s="45">
        <v>7</v>
      </c>
      <c r="E6" s="45">
        <v>7</v>
      </c>
      <c r="F6" s="45">
        <v>6</v>
      </c>
      <c r="G6" s="45">
        <v>6</v>
      </c>
      <c r="H6" s="45">
        <v>8</v>
      </c>
      <c r="I6" s="45">
        <v>8</v>
      </c>
      <c r="J6" s="45">
        <v>3</v>
      </c>
      <c r="K6" s="45">
        <v>3</v>
      </c>
      <c r="L6" s="45">
        <v>32</v>
      </c>
    </row>
    <row r="7" spans="1:12" x14ac:dyDescent="0.25">
      <c r="A7" s="26" t="s">
        <v>25</v>
      </c>
      <c r="B7" s="45"/>
      <c r="C7" s="45"/>
      <c r="D7" s="45">
        <v>1</v>
      </c>
      <c r="E7" s="45">
        <v>1</v>
      </c>
      <c r="F7" s="45">
        <v>2</v>
      </c>
      <c r="G7" s="45">
        <v>2</v>
      </c>
      <c r="H7" s="45"/>
      <c r="I7" s="45"/>
      <c r="J7" s="45">
        <v>2</v>
      </c>
      <c r="K7" s="45">
        <v>2</v>
      </c>
      <c r="L7" s="45">
        <v>5</v>
      </c>
    </row>
    <row r="8" spans="1:12" x14ac:dyDescent="0.25">
      <c r="A8" s="26" t="s">
        <v>53</v>
      </c>
      <c r="B8" s="45"/>
      <c r="C8" s="45"/>
      <c r="D8" s="45"/>
      <c r="E8" s="45"/>
      <c r="F8" s="45"/>
      <c r="G8" s="45"/>
      <c r="H8" s="45">
        <v>1</v>
      </c>
      <c r="I8" s="45">
        <v>1</v>
      </c>
      <c r="J8" s="45"/>
      <c r="K8" s="45"/>
      <c r="L8" s="45">
        <v>1</v>
      </c>
    </row>
    <row r="9" spans="1:12" x14ac:dyDescent="0.25">
      <c r="A9" s="26" t="s">
        <v>42</v>
      </c>
      <c r="B9" s="45">
        <v>1</v>
      </c>
      <c r="C9" s="45">
        <v>1</v>
      </c>
      <c r="D9" s="45">
        <v>2</v>
      </c>
      <c r="E9" s="45">
        <v>2</v>
      </c>
      <c r="F9" s="45"/>
      <c r="G9" s="45"/>
      <c r="H9" s="45">
        <v>1</v>
      </c>
      <c r="I9" s="45">
        <v>1</v>
      </c>
      <c r="J9" s="45"/>
      <c r="K9" s="45"/>
      <c r="L9" s="45">
        <v>4</v>
      </c>
    </row>
    <row r="10" spans="1:12" x14ac:dyDescent="0.25">
      <c r="A10" s="26" t="s">
        <v>67</v>
      </c>
      <c r="B10" s="45"/>
      <c r="C10" s="45"/>
      <c r="D10" s="45">
        <v>1</v>
      </c>
      <c r="E10" s="45">
        <v>1</v>
      </c>
      <c r="F10" s="45">
        <v>1</v>
      </c>
      <c r="G10" s="45">
        <v>1</v>
      </c>
      <c r="H10" s="45">
        <v>1</v>
      </c>
      <c r="I10" s="45">
        <v>1</v>
      </c>
      <c r="J10" s="45"/>
      <c r="K10" s="45"/>
      <c r="L10" s="45">
        <v>3</v>
      </c>
    </row>
    <row r="11" spans="1:12" x14ac:dyDescent="0.25">
      <c r="A11" s="26" t="s">
        <v>59</v>
      </c>
      <c r="B11" s="45"/>
      <c r="C11" s="45"/>
      <c r="D11" s="45"/>
      <c r="E11" s="45"/>
      <c r="F11" s="45">
        <v>1</v>
      </c>
      <c r="G11" s="45">
        <v>1</v>
      </c>
      <c r="H11" s="45">
        <v>2</v>
      </c>
      <c r="I11" s="45">
        <v>2</v>
      </c>
      <c r="J11" s="45"/>
      <c r="K11" s="45"/>
      <c r="L11" s="45">
        <v>3</v>
      </c>
    </row>
    <row r="12" spans="1:12" x14ac:dyDescent="0.25">
      <c r="A12" s="26" t="s">
        <v>61</v>
      </c>
      <c r="B12" s="45">
        <v>1</v>
      </c>
      <c r="C12" s="45">
        <v>1</v>
      </c>
      <c r="D12" s="45"/>
      <c r="E12" s="45"/>
      <c r="F12" s="45"/>
      <c r="G12" s="45"/>
      <c r="H12" s="45"/>
      <c r="I12" s="45"/>
      <c r="J12" s="45"/>
      <c r="K12" s="45"/>
      <c r="L12" s="45">
        <v>1</v>
      </c>
    </row>
    <row r="13" spans="1:12" x14ac:dyDescent="0.25">
      <c r="A13" s="26" t="s">
        <v>120</v>
      </c>
      <c r="B13" s="45">
        <v>1</v>
      </c>
      <c r="C13" s="45">
        <v>1</v>
      </c>
      <c r="D13" s="45">
        <v>1</v>
      </c>
      <c r="E13" s="45">
        <v>1</v>
      </c>
      <c r="F13" s="45"/>
      <c r="G13" s="45"/>
      <c r="H13" s="45"/>
      <c r="I13" s="45"/>
      <c r="J13" s="45">
        <v>1</v>
      </c>
      <c r="K13" s="45">
        <v>1</v>
      </c>
      <c r="L13" s="45">
        <v>3</v>
      </c>
    </row>
    <row r="14" spans="1:12" x14ac:dyDescent="0.25">
      <c r="A14" s="26" t="s">
        <v>38</v>
      </c>
      <c r="B14" s="45">
        <v>1</v>
      </c>
      <c r="C14" s="45">
        <v>1</v>
      </c>
      <c r="D14" s="45">
        <v>1</v>
      </c>
      <c r="E14" s="45">
        <v>1</v>
      </c>
      <c r="F14" s="45"/>
      <c r="G14" s="45"/>
      <c r="H14" s="45">
        <v>1</v>
      </c>
      <c r="I14" s="45">
        <v>1</v>
      </c>
      <c r="J14" s="45"/>
      <c r="K14" s="45"/>
      <c r="L14" s="45">
        <v>3</v>
      </c>
    </row>
    <row r="15" spans="1:12" x14ac:dyDescent="0.25">
      <c r="A15" s="26" t="s">
        <v>40</v>
      </c>
      <c r="B15" s="45">
        <v>1</v>
      </c>
      <c r="C15" s="45">
        <v>1</v>
      </c>
      <c r="D15" s="45"/>
      <c r="E15" s="45"/>
      <c r="F15" s="45">
        <v>1</v>
      </c>
      <c r="G15" s="45">
        <v>1</v>
      </c>
      <c r="H15" s="45">
        <v>1</v>
      </c>
      <c r="I15" s="45">
        <v>1</v>
      </c>
      <c r="J15" s="45"/>
      <c r="K15" s="45"/>
      <c r="L15" s="45">
        <v>3</v>
      </c>
    </row>
    <row r="16" spans="1:12" x14ac:dyDescent="0.25">
      <c r="A16" s="26" t="s">
        <v>11</v>
      </c>
      <c r="B16" s="45">
        <v>2</v>
      </c>
      <c r="C16" s="45">
        <v>2</v>
      </c>
      <c r="D16" s="45">
        <v>1</v>
      </c>
      <c r="E16" s="45">
        <v>1</v>
      </c>
      <c r="F16" s="45"/>
      <c r="G16" s="45"/>
      <c r="H16" s="45">
        <v>1</v>
      </c>
      <c r="I16" s="45">
        <v>1</v>
      </c>
      <c r="J16" s="45"/>
      <c r="K16" s="45"/>
      <c r="L16" s="45">
        <v>4</v>
      </c>
    </row>
    <row r="17" spans="1:12" x14ac:dyDescent="0.25">
      <c r="A17" s="26" t="s">
        <v>62</v>
      </c>
      <c r="B17" s="45">
        <v>1</v>
      </c>
      <c r="C17" s="45">
        <v>1</v>
      </c>
      <c r="D17" s="45"/>
      <c r="E17" s="45"/>
      <c r="F17" s="45">
        <v>1</v>
      </c>
      <c r="G17" s="45">
        <v>1</v>
      </c>
      <c r="H17" s="45"/>
      <c r="I17" s="45"/>
      <c r="J17" s="45"/>
      <c r="K17" s="45"/>
      <c r="L17" s="45">
        <v>2</v>
      </c>
    </row>
    <row r="18" spans="1:12" x14ac:dyDescent="0.25">
      <c r="A18" s="10" t="s">
        <v>20</v>
      </c>
      <c r="B18" s="45">
        <v>5</v>
      </c>
      <c r="C18" s="45">
        <v>5</v>
      </c>
      <c r="D18" s="45">
        <v>2</v>
      </c>
      <c r="E18" s="45">
        <v>2</v>
      </c>
      <c r="F18" s="45">
        <v>2</v>
      </c>
      <c r="G18" s="45">
        <v>2</v>
      </c>
      <c r="H18" s="45"/>
      <c r="I18" s="45"/>
      <c r="J18" s="45">
        <v>2</v>
      </c>
      <c r="K18" s="45">
        <v>2</v>
      </c>
      <c r="L18" s="45">
        <v>11</v>
      </c>
    </row>
    <row r="19" spans="1:12" x14ac:dyDescent="0.25">
      <c r="A19" s="26" t="s">
        <v>56</v>
      </c>
      <c r="B19" s="45"/>
      <c r="C19" s="45"/>
      <c r="D19" s="45"/>
      <c r="E19" s="45"/>
      <c r="F19" s="45">
        <v>1</v>
      </c>
      <c r="G19" s="45">
        <v>1</v>
      </c>
      <c r="H19" s="45"/>
      <c r="I19" s="45"/>
      <c r="J19" s="45"/>
      <c r="K19" s="45"/>
      <c r="L19" s="45">
        <v>1</v>
      </c>
    </row>
    <row r="20" spans="1:12" x14ac:dyDescent="0.25">
      <c r="A20" s="26" t="s">
        <v>43</v>
      </c>
      <c r="B20" s="45">
        <v>3</v>
      </c>
      <c r="C20" s="45">
        <v>3</v>
      </c>
      <c r="D20" s="45"/>
      <c r="E20" s="45"/>
      <c r="F20" s="45">
        <v>1</v>
      </c>
      <c r="G20" s="45">
        <v>1</v>
      </c>
      <c r="H20" s="45"/>
      <c r="I20" s="45"/>
      <c r="J20" s="45"/>
      <c r="K20" s="45"/>
      <c r="L20" s="45">
        <v>4</v>
      </c>
    </row>
    <row r="21" spans="1:12" x14ac:dyDescent="0.25">
      <c r="A21" s="26" t="s">
        <v>117</v>
      </c>
      <c r="B21" s="45"/>
      <c r="C21" s="45"/>
      <c r="D21" s="45">
        <v>1</v>
      </c>
      <c r="E21" s="45">
        <v>1</v>
      </c>
      <c r="F21" s="45"/>
      <c r="G21" s="45"/>
      <c r="H21" s="45"/>
      <c r="I21" s="45"/>
      <c r="J21" s="45"/>
      <c r="K21" s="45"/>
      <c r="L21" s="45">
        <v>1</v>
      </c>
    </row>
    <row r="22" spans="1:12" x14ac:dyDescent="0.25">
      <c r="A22" s="26" t="s">
        <v>65</v>
      </c>
      <c r="B22" s="45">
        <v>1</v>
      </c>
      <c r="C22" s="45">
        <v>1</v>
      </c>
      <c r="D22" s="45"/>
      <c r="E22" s="45"/>
      <c r="F22" s="45"/>
      <c r="G22" s="45"/>
      <c r="H22" s="45"/>
      <c r="I22" s="45"/>
      <c r="J22" s="45"/>
      <c r="K22" s="45"/>
      <c r="L22" s="45">
        <v>1</v>
      </c>
    </row>
    <row r="23" spans="1:12" x14ac:dyDescent="0.25">
      <c r="A23" s="26" t="s">
        <v>55</v>
      </c>
      <c r="B23" s="45"/>
      <c r="C23" s="45"/>
      <c r="D23" s="45"/>
      <c r="E23" s="45"/>
      <c r="F23" s="45"/>
      <c r="G23" s="45"/>
      <c r="H23" s="45"/>
      <c r="I23" s="45"/>
      <c r="J23" s="45">
        <v>1</v>
      </c>
      <c r="K23" s="45">
        <v>1</v>
      </c>
      <c r="L23" s="45">
        <v>1</v>
      </c>
    </row>
    <row r="24" spans="1:12" x14ac:dyDescent="0.25">
      <c r="A24" s="26" t="s">
        <v>39</v>
      </c>
      <c r="B24" s="45">
        <v>1</v>
      </c>
      <c r="C24" s="45">
        <v>1</v>
      </c>
      <c r="D24" s="45">
        <v>1</v>
      </c>
      <c r="E24" s="45">
        <v>1</v>
      </c>
      <c r="F24" s="45"/>
      <c r="G24" s="45"/>
      <c r="H24" s="45"/>
      <c r="I24" s="45"/>
      <c r="J24" s="45">
        <v>1</v>
      </c>
      <c r="K24" s="45">
        <v>1</v>
      </c>
      <c r="L24" s="45">
        <v>3</v>
      </c>
    </row>
    <row r="25" spans="1:12" x14ac:dyDescent="0.25">
      <c r="A25" s="10" t="s">
        <v>12</v>
      </c>
      <c r="B25" s="45">
        <v>5</v>
      </c>
      <c r="C25" s="45">
        <v>5</v>
      </c>
      <c r="D25" s="45">
        <v>3</v>
      </c>
      <c r="E25" s="45">
        <v>3</v>
      </c>
      <c r="F25" s="45">
        <v>6</v>
      </c>
      <c r="G25" s="45">
        <v>6</v>
      </c>
      <c r="H25" s="45">
        <v>9</v>
      </c>
      <c r="I25" s="45">
        <v>9</v>
      </c>
      <c r="J25" s="45">
        <v>5</v>
      </c>
      <c r="K25" s="45">
        <v>5</v>
      </c>
      <c r="L25" s="45">
        <v>28</v>
      </c>
    </row>
    <row r="26" spans="1:12" x14ac:dyDescent="0.25">
      <c r="A26" s="26" t="s">
        <v>22</v>
      </c>
      <c r="B26" s="45">
        <v>1</v>
      </c>
      <c r="C26" s="45">
        <v>1</v>
      </c>
      <c r="D26" s="45">
        <v>2</v>
      </c>
      <c r="E26" s="45">
        <v>2</v>
      </c>
      <c r="F26" s="45">
        <v>4</v>
      </c>
      <c r="G26" s="45">
        <v>4</v>
      </c>
      <c r="H26" s="45">
        <v>3</v>
      </c>
      <c r="I26" s="45">
        <v>3</v>
      </c>
      <c r="J26" s="45">
        <v>2</v>
      </c>
      <c r="K26" s="45">
        <v>2</v>
      </c>
      <c r="L26" s="45">
        <v>12</v>
      </c>
    </row>
    <row r="27" spans="1:12" x14ac:dyDescent="0.25">
      <c r="A27" s="26" t="s">
        <v>41</v>
      </c>
      <c r="B27" s="45"/>
      <c r="C27" s="45"/>
      <c r="D27" s="45"/>
      <c r="E27" s="45"/>
      <c r="F27" s="45">
        <v>2</v>
      </c>
      <c r="G27" s="45">
        <v>2</v>
      </c>
      <c r="H27" s="45">
        <v>1</v>
      </c>
      <c r="I27" s="45">
        <v>1</v>
      </c>
      <c r="J27" s="45"/>
      <c r="K27" s="45"/>
      <c r="L27" s="45">
        <v>3</v>
      </c>
    </row>
    <row r="28" spans="1:12" x14ac:dyDescent="0.25">
      <c r="A28" s="26" t="s">
        <v>30</v>
      </c>
      <c r="B28" s="45"/>
      <c r="C28" s="45"/>
      <c r="D28" s="45"/>
      <c r="E28" s="45"/>
      <c r="F28" s="45"/>
      <c r="G28" s="45"/>
      <c r="H28" s="45">
        <v>1</v>
      </c>
      <c r="I28" s="45">
        <v>1</v>
      </c>
      <c r="J28" s="45"/>
      <c r="K28" s="45"/>
      <c r="L28" s="45">
        <v>1</v>
      </c>
    </row>
    <row r="29" spans="1:12" x14ac:dyDescent="0.25">
      <c r="A29" s="26" t="s">
        <v>27</v>
      </c>
      <c r="B29" s="45">
        <v>1</v>
      </c>
      <c r="C29" s="45">
        <v>1</v>
      </c>
      <c r="D29" s="45"/>
      <c r="E29" s="45"/>
      <c r="F29" s="45"/>
      <c r="G29" s="45"/>
      <c r="H29" s="45"/>
      <c r="I29" s="45"/>
      <c r="J29" s="45"/>
      <c r="K29" s="45"/>
      <c r="L29" s="45">
        <v>1</v>
      </c>
    </row>
    <row r="30" spans="1:12" x14ac:dyDescent="0.25">
      <c r="A30" s="26" t="s">
        <v>31</v>
      </c>
      <c r="B30" s="45"/>
      <c r="C30" s="45"/>
      <c r="D30" s="45"/>
      <c r="E30" s="45"/>
      <c r="F30" s="45"/>
      <c r="G30" s="45"/>
      <c r="H30" s="45"/>
      <c r="I30" s="45"/>
      <c r="J30" s="45">
        <v>1</v>
      </c>
      <c r="K30" s="45">
        <v>1</v>
      </c>
      <c r="L30" s="45">
        <v>1</v>
      </c>
    </row>
    <row r="31" spans="1:12" x14ac:dyDescent="0.25">
      <c r="A31" s="26" t="s">
        <v>49</v>
      </c>
      <c r="B31" s="45"/>
      <c r="C31" s="45"/>
      <c r="D31" s="45"/>
      <c r="E31" s="45"/>
      <c r="F31" s="45"/>
      <c r="G31" s="45"/>
      <c r="H31" s="45">
        <v>2</v>
      </c>
      <c r="I31" s="45">
        <v>2</v>
      </c>
      <c r="J31" s="45"/>
      <c r="K31" s="45"/>
      <c r="L31" s="45">
        <v>2</v>
      </c>
    </row>
    <row r="32" spans="1:12" x14ac:dyDescent="0.25">
      <c r="A32" s="26" t="s">
        <v>36</v>
      </c>
      <c r="B32" s="45"/>
      <c r="C32" s="45"/>
      <c r="D32" s="45"/>
      <c r="E32" s="45"/>
      <c r="F32" s="45"/>
      <c r="G32" s="45"/>
      <c r="H32" s="45">
        <v>1</v>
      </c>
      <c r="I32" s="45">
        <v>1</v>
      </c>
      <c r="J32" s="45"/>
      <c r="K32" s="45"/>
      <c r="L32" s="45">
        <v>1</v>
      </c>
    </row>
    <row r="33" spans="1:12" x14ac:dyDescent="0.25">
      <c r="A33" s="26" t="s">
        <v>50</v>
      </c>
      <c r="B33" s="45">
        <v>1</v>
      </c>
      <c r="C33" s="45">
        <v>1</v>
      </c>
      <c r="D33" s="45"/>
      <c r="E33" s="45"/>
      <c r="F33" s="45"/>
      <c r="G33" s="45"/>
      <c r="H33" s="45"/>
      <c r="I33" s="45"/>
      <c r="J33" s="45"/>
      <c r="K33" s="45"/>
      <c r="L33" s="45">
        <v>1</v>
      </c>
    </row>
    <row r="34" spans="1:12" x14ac:dyDescent="0.25">
      <c r="A34" s="26" t="s">
        <v>13</v>
      </c>
      <c r="B34" s="45">
        <v>2</v>
      </c>
      <c r="C34" s="45">
        <v>2</v>
      </c>
      <c r="D34" s="45">
        <v>1</v>
      </c>
      <c r="E34" s="45">
        <v>1</v>
      </c>
      <c r="F34" s="45"/>
      <c r="G34" s="45"/>
      <c r="H34" s="45">
        <v>1</v>
      </c>
      <c r="I34" s="45">
        <v>1</v>
      </c>
      <c r="J34" s="45">
        <v>2</v>
      </c>
      <c r="K34" s="45">
        <v>2</v>
      </c>
      <c r="L34" s="45">
        <v>6</v>
      </c>
    </row>
    <row r="35" spans="1:12" x14ac:dyDescent="0.25">
      <c r="A35" s="10" t="s">
        <v>79</v>
      </c>
      <c r="B35" s="45">
        <v>18</v>
      </c>
      <c r="C35" s="45">
        <v>18</v>
      </c>
      <c r="D35" s="45">
        <v>12</v>
      </c>
      <c r="E35" s="45">
        <v>12</v>
      </c>
      <c r="F35" s="45">
        <v>14</v>
      </c>
      <c r="G35" s="45">
        <v>14</v>
      </c>
      <c r="H35" s="45">
        <v>17</v>
      </c>
      <c r="I35" s="45">
        <v>17</v>
      </c>
      <c r="J35" s="45">
        <v>10</v>
      </c>
      <c r="K35" s="45">
        <v>10</v>
      </c>
      <c r="L35" s="45">
        <v>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115</v>
      </c>
      <c r="B1" s="2" t="s">
        <v>116</v>
      </c>
    </row>
    <row r="2" spans="1:2" x14ac:dyDescent="0.25">
      <c r="A2" s="2" t="s">
        <v>97</v>
      </c>
      <c r="B2" s="2">
        <v>70101</v>
      </c>
    </row>
    <row r="3" spans="1:2" x14ac:dyDescent="0.25">
      <c r="A3" s="2" t="s">
        <v>99</v>
      </c>
      <c r="B3" s="2">
        <v>70102</v>
      </c>
    </row>
    <row r="4" spans="1:2" x14ac:dyDescent="0.25">
      <c r="A4" s="2" t="s">
        <v>96</v>
      </c>
      <c r="B4" s="2">
        <v>70103</v>
      </c>
    </row>
    <row r="5" spans="1:2" x14ac:dyDescent="0.25">
      <c r="A5" s="2" t="s">
        <v>98</v>
      </c>
      <c r="B5" s="2">
        <v>70104</v>
      </c>
    </row>
    <row r="6" spans="1:2" x14ac:dyDescent="0.25">
      <c r="A6" s="2" t="s">
        <v>100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94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1" t="s">
        <v>20</v>
      </c>
      <c r="B2" s="22">
        <v>0.81927710843373491</v>
      </c>
      <c r="C2" s="22">
        <v>1</v>
      </c>
      <c r="D2" s="22">
        <v>0.82352941176470584</v>
      </c>
      <c r="E2" s="22">
        <v>0.82352941176470584</v>
      </c>
      <c r="F2" s="22">
        <v>0.72727272727272729</v>
      </c>
      <c r="G2" s="22">
        <v>0.7857142857142857</v>
      </c>
    </row>
    <row r="3" spans="1:7" x14ac:dyDescent="0.25">
      <c r="A3" s="32" t="s">
        <v>46</v>
      </c>
      <c r="B3" s="22">
        <v>1</v>
      </c>
      <c r="C3" s="22">
        <v>1</v>
      </c>
      <c r="D3" s="22">
        <v>1</v>
      </c>
      <c r="E3" s="22">
        <v>1</v>
      </c>
      <c r="F3" s="22">
        <v>1</v>
      </c>
      <c r="G3" s="22">
        <v>1</v>
      </c>
    </row>
    <row r="4" spans="1:7" x14ac:dyDescent="0.25">
      <c r="A4" s="32" t="s">
        <v>21</v>
      </c>
      <c r="B4" s="22">
        <v>1</v>
      </c>
      <c r="C4" s="22">
        <v>1</v>
      </c>
      <c r="D4" s="22" t="s">
        <v>114</v>
      </c>
      <c r="E4" s="22" t="s">
        <v>114</v>
      </c>
      <c r="F4" s="22" t="s">
        <v>114</v>
      </c>
      <c r="G4" s="22" t="s">
        <v>114</v>
      </c>
    </row>
    <row r="5" spans="1:7" x14ac:dyDescent="0.25">
      <c r="A5" s="32" t="s">
        <v>43</v>
      </c>
      <c r="B5" s="22">
        <v>0.83333333333333337</v>
      </c>
      <c r="C5" s="22">
        <v>1</v>
      </c>
      <c r="D5" s="22">
        <v>1</v>
      </c>
      <c r="E5" s="22" t="s">
        <v>114</v>
      </c>
      <c r="F5" s="22">
        <v>1</v>
      </c>
      <c r="G5" s="22">
        <v>0.66666666666666663</v>
      </c>
    </row>
    <row r="6" spans="1:7" x14ac:dyDescent="0.25">
      <c r="A6" s="32" t="s">
        <v>57</v>
      </c>
      <c r="B6" s="22">
        <v>0.85</v>
      </c>
      <c r="C6" s="22">
        <v>1</v>
      </c>
      <c r="D6" s="22">
        <v>0.8</v>
      </c>
      <c r="E6" s="22">
        <v>1</v>
      </c>
      <c r="F6" s="22">
        <v>0.33333333333333331</v>
      </c>
      <c r="G6" s="22">
        <v>1</v>
      </c>
    </row>
    <row r="7" spans="1:7" x14ac:dyDescent="0.25">
      <c r="A7" s="32" t="s">
        <v>33</v>
      </c>
      <c r="B7" s="22">
        <v>0.7857142857142857</v>
      </c>
      <c r="C7" s="22">
        <v>1</v>
      </c>
      <c r="D7" s="22">
        <v>0.8</v>
      </c>
      <c r="E7" s="22">
        <v>0.5</v>
      </c>
      <c r="F7" s="22">
        <v>0.66666666666666663</v>
      </c>
      <c r="G7" s="22">
        <v>1</v>
      </c>
    </row>
    <row r="8" spans="1:7" x14ac:dyDescent="0.25">
      <c r="A8" s="32" t="s">
        <v>39</v>
      </c>
      <c r="B8" s="22">
        <v>0.83333333333333337</v>
      </c>
      <c r="C8" s="22" t="s">
        <v>114</v>
      </c>
      <c r="D8" s="22">
        <v>1</v>
      </c>
      <c r="E8" s="22">
        <v>0.5</v>
      </c>
      <c r="F8" s="22">
        <v>1</v>
      </c>
      <c r="G8" s="22">
        <v>1</v>
      </c>
    </row>
    <row r="9" spans="1:7" x14ac:dyDescent="0.25">
      <c r="A9" s="32" t="s">
        <v>55</v>
      </c>
      <c r="B9" s="22">
        <v>0.33333333333333331</v>
      </c>
      <c r="C9" s="22" t="s">
        <v>114</v>
      </c>
      <c r="D9" s="22">
        <v>0</v>
      </c>
      <c r="E9" s="22" t="s">
        <v>114</v>
      </c>
      <c r="F9" s="22">
        <v>0.33333333333333331</v>
      </c>
      <c r="G9" s="22">
        <v>0.5</v>
      </c>
    </row>
    <row r="10" spans="1:7" x14ac:dyDescent="0.25">
      <c r="A10" s="32" t="s">
        <v>58</v>
      </c>
      <c r="B10" s="22">
        <v>1</v>
      </c>
      <c r="C10" s="22" t="s">
        <v>114</v>
      </c>
      <c r="D10" s="22" t="s">
        <v>114</v>
      </c>
      <c r="E10" s="22">
        <v>1</v>
      </c>
      <c r="F10" s="22" t="s">
        <v>114</v>
      </c>
      <c r="G10" s="22">
        <v>1</v>
      </c>
    </row>
    <row r="11" spans="1:7" x14ac:dyDescent="0.25">
      <c r="A11" s="32" t="s">
        <v>56</v>
      </c>
      <c r="B11" s="22">
        <v>0</v>
      </c>
      <c r="C11" s="22" t="s">
        <v>114</v>
      </c>
      <c r="D11" s="22" t="s">
        <v>114</v>
      </c>
      <c r="E11" s="22">
        <v>0</v>
      </c>
      <c r="F11" s="22" t="s">
        <v>114</v>
      </c>
      <c r="G11" s="22" t="s">
        <v>114</v>
      </c>
    </row>
    <row r="12" spans="1:7" x14ac:dyDescent="0.25">
      <c r="A12" s="32" t="s">
        <v>65</v>
      </c>
      <c r="B12" s="22">
        <v>1</v>
      </c>
      <c r="C12" s="22" t="s">
        <v>114</v>
      </c>
      <c r="D12" s="22" t="s">
        <v>114</v>
      </c>
      <c r="E12" s="22">
        <v>1</v>
      </c>
      <c r="F12" s="22">
        <v>1</v>
      </c>
      <c r="G12" s="22" t="s">
        <v>114</v>
      </c>
    </row>
    <row r="13" spans="1:7" x14ac:dyDescent="0.25">
      <c r="A13" s="32" t="s">
        <v>44</v>
      </c>
      <c r="B13" s="22">
        <v>0</v>
      </c>
      <c r="C13" s="22" t="s">
        <v>114</v>
      </c>
      <c r="D13" s="22" t="s">
        <v>114</v>
      </c>
      <c r="E13" s="22" t="s">
        <v>114</v>
      </c>
      <c r="F13" s="22">
        <v>0</v>
      </c>
      <c r="G13" s="22">
        <v>0</v>
      </c>
    </row>
    <row r="14" spans="1:7" x14ac:dyDescent="0.25">
      <c r="A14" s="31" t="s">
        <v>10</v>
      </c>
      <c r="B14" s="22">
        <v>0.63124999999999998</v>
      </c>
      <c r="C14" s="22">
        <v>0.67741935483870963</v>
      </c>
      <c r="D14" s="22">
        <v>0.55172413793103448</v>
      </c>
      <c r="E14" s="22">
        <v>0.625</v>
      </c>
      <c r="F14" s="22">
        <v>0.7142857142857143</v>
      </c>
      <c r="G14" s="22">
        <v>0.5757575757575758</v>
      </c>
    </row>
    <row r="15" spans="1:7" x14ac:dyDescent="0.25">
      <c r="A15" s="32" t="s">
        <v>53</v>
      </c>
      <c r="B15" s="22">
        <v>0.3</v>
      </c>
      <c r="C15" s="22">
        <v>0.33333333333333331</v>
      </c>
      <c r="D15" s="22">
        <v>1</v>
      </c>
      <c r="E15" s="22">
        <v>0</v>
      </c>
      <c r="F15" s="22">
        <v>0</v>
      </c>
      <c r="G15" s="22">
        <v>0</v>
      </c>
    </row>
    <row r="16" spans="1:7" x14ac:dyDescent="0.25">
      <c r="A16" s="32" t="s">
        <v>42</v>
      </c>
      <c r="B16" s="22">
        <v>0.90909090909090906</v>
      </c>
      <c r="C16" s="22">
        <v>1</v>
      </c>
      <c r="D16" s="22">
        <v>1</v>
      </c>
      <c r="E16" s="22">
        <v>0.66666666666666663</v>
      </c>
      <c r="F16" s="22">
        <v>1</v>
      </c>
      <c r="G16" s="22">
        <v>1</v>
      </c>
    </row>
    <row r="17" spans="1:7" x14ac:dyDescent="0.25">
      <c r="A17" s="32" t="s">
        <v>52</v>
      </c>
      <c r="B17" s="22">
        <v>0.8</v>
      </c>
      <c r="C17" s="22">
        <v>0</v>
      </c>
      <c r="D17" s="22">
        <v>1</v>
      </c>
      <c r="E17" s="22">
        <v>1</v>
      </c>
      <c r="F17" s="22">
        <v>1</v>
      </c>
      <c r="G17" s="22">
        <v>1</v>
      </c>
    </row>
    <row r="18" spans="1:7" x14ac:dyDescent="0.25">
      <c r="A18" s="32" t="s">
        <v>59</v>
      </c>
      <c r="B18" s="22">
        <v>0.8</v>
      </c>
      <c r="C18" s="22">
        <v>0.66666666666666663</v>
      </c>
      <c r="D18" s="22">
        <v>0.66666666666666663</v>
      </c>
      <c r="E18" s="22">
        <v>1</v>
      </c>
      <c r="F18" s="22">
        <v>1</v>
      </c>
      <c r="G18" s="22">
        <v>0.66666666666666663</v>
      </c>
    </row>
    <row r="19" spans="1:7" x14ac:dyDescent="0.25">
      <c r="A19" s="32" t="s">
        <v>61</v>
      </c>
      <c r="B19" s="22">
        <v>0.53333333333333333</v>
      </c>
      <c r="C19" s="22">
        <v>0.75</v>
      </c>
      <c r="D19" s="22">
        <v>0</v>
      </c>
      <c r="E19" s="22">
        <v>0.5</v>
      </c>
      <c r="F19" s="22">
        <v>0.75</v>
      </c>
      <c r="G19" s="22">
        <v>0.25</v>
      </c>
    </row>
    <row r="20" spans="1:7" x14ac:dyDescent="0.25">
      <c r="A20" s="32" t="s">
        <v>38</v>
      </c>
      <c r="B20" s="22">
        <v>0.15384615384615385</v>
      </c>
      <c r="C20" s="22">
        <v>0</v>
      </c>
      <c r="D20" s="22">
        <v>0</v>
      </c>
      <c r="E20" s="22">
        <v>0</v>
      </c>
      <c r="F20" s="22">
        <v>0</v>
      </c>
      <c r="G20" s="22">
        <v>1</v>
      </c>
    </row>
    <row r="21" spans="1:7" x14ac:dyDescent="0.25">
      <c r="A21" s="32" t="s">
        <v>51</v>
      </c>
      <c r="B21" s="22">
        <v>0.83333333333333337</v>
      </c>
      <c r="C21" s="22">
        <v>1</v>
      </c>
      <c r="D21" s="22">
        <v>0.5</v>
      </c>
      <c r="E21" s="22" t="s">
        <v>114</v>
      </c>
      <c r="F21" s="22" t="s">
        <v>114</v>
      </c>
      <c r="G21" s="22" t="s">
        <v>114</v>
      </c>
    </row>
    <row r="22" spans="1:7" x14ac:dyDescent="0.25">
      <c r="A22" s="32" t="s">
        <v>64</v>
      </c>
      <c r="B22" s="22">
        <v>0.875</v>
      </c>
      <c r="C22" s="22">
        <v>1</v>
      </c>
      <c r="D22" s="22">
        <v>1</v>
      </c>
      <c r="E22" s="22">
        <v>0</v>
      </c>
      <c r="F22" s="22">
        <v>1</v>
      </c>
      <c r="G22" s="22">
        <v>1</v>
      </c>
    </row>
    <row r="23" spans="1:7" x14ac:dyDescent="0.25">
      <c r="A23" s="32" t="s">
        <v>40</v>
      </c>
      <c r="B23" s="22">
        <v>0.68</v>
      </c>
      <c r="C23" s="22">
        <v>0.5</v>
      </c>
      <c r="D23" s="22">
        <v>0.4</v>
      </c>
      <c r="E23" s="22">
        <v>1</v>
      </c>
      <c r="F23" s="22">
        <v>0.83333333333333337</v>
      </c>
      <c r="G23" s="22">
        <v>0.75</v>
      </c>
    </row>
    <row r="24" spans="1:7" x14ac:dyDescent="0.25">
      <c r="A24" s="32" t="s">
        <v>66</v>
      </c>
      <c r="B24" s="22">
        <v>0.75</v>
      </c>
      <c r="C24" s="22">
        <v>1</v>
      </c>
      <c r="D24" s="22" t="s">
        <v>114</v>
      </c>
      <c r="E24" s="22" t="s">
        <v>114</v>
      </c>
      <c r="F24" s="22">
        <v>1</v>
      </c>
      <c r="G24" s="22">
        <v>0.5</v>
      </c>
    </row>
    <row r="25" spans="1:7" x14ac:dyDescent="0.25">
      <c r="A25" s="32" t="s">
        <v>11</v>
      </c>
      <c r="B25" s="22">
        <v>0.47826086956521741</v>
      </c>
      <c r="C25" s="22">
        <v>1</v>
      </c>
      <c r="D25" s="22">
        <v>0.25</v>
      </c>
      <c r="E25" s="22">
        <v>0.2</v>
      </c>
      <c r="F25" s="22">
        <v>0.83333333333333337</v>
      </c>
      <c r="G25" s="22">
        <v>0.2</v>
      </c>
    </row>
    <row r="26" spans="1:7" x14ac:dyDescent="0.25">
      <c r="A26" s="32" t="s">
        <v>62</v>
      </c>
      <c r="B26" s="22">
        <v>0.42857142857142855</v>
      </c>
      <c r="C26" s="22">
        <v>1</v>
      </c>
      <c r="D26" s="22">
        <v>0</v>
      </c>
      <c r="E26" s="22">
        <v>0.66666666666666663</v>
      </c>
      <c r="F26" s="22" t="s">
        <v>114</v>
      </c>
      <c r="G26" s="22">
        <v>0</v>
      </c>
    </row>
    <row r="27" spans="1:7" x14ac:dyDescent="0.25">
      <c r="A27" s="32" t="s">
        <v>67</v>
      </c>
      <c r="B27" s="22">
        <v>0.75</v>
      </c>
      <c r="C27" s="22" t="s">
        <v>114</v>
      </c>
      <c r="D27" s="22">
        <v>0.33333333333333331</v>
      </c>
      <c r="E27" s="22">
        <v>1</v>
      </c>
      <c r="F27" s="22">
        <v>1</v>
      </c>
      <c r="G27" s="22">
        <v>1</v>
      </c>
    </row>
    <row r="28" spans="1:7" x14ac:dyDescent="0.25">
      <c r="A28" s="32" t="s">
        <v>25</v>
      </c>
      <c r="B28" s="22">
        <v>1</v>
      </c>
      <c r="C28" s="22" t="s">
        <v>114</v>
      </c>
      <c r="D28" s="22">
        <v>1</v>
      </c>
      <c r="E28" s="22">
        <v>1</v>
      </c>
      <c r="F28" s="22">
        <v>1</v>
      </c>
      <c r="G28" s="22">
        <v>1</v>
      </c>
    </row>
    <row r="29" spans="1:7" x14ac:dyDescent="0.25">
      <c r="A29" s="31" t="s">
        <v>12</v>
      </c>
      <c r="B29" s="22">
        <v>0.3253012048192771</v>
      </c>
      <c r="C29" s="22">
        <v>0.34482758620689657</v>
      </c>
      <c r="D29" s="22">
        <v>0.2413793103448276</v>
      </c>
      <c r="E29" s="22">
        <v>0.12121212121212122</v>
      </c>
      <c r="F29" s="22">
        <v>0.41666666666666669</v>
      </c>
      <c r="G29" s="22">
        <v>0.46153846153846156</v>
      </c>
    </row>
    <row r="30" spans="1:7" x14ac:dyDescent="0.25">
      <c r="A30" s="32" t="s">
        <v>22</v>
      </c>
      <c r="B30" s="22">
        <v>0.21052631578947367</v>
      </c>
      <c r="C30" s="22">
        <v>0</v>
      </c>
      <c r="D30" s="22">
        <v>0</v>
      </c>
      <c r="E30" s="22">
        <v>0.33333333333333331</v>
      </c>
      <c r="F30" s="22">
        <v>0.5</v>
      </c>
      <c r="G30" s="22">
        <v>0.2</v>
      </c>
    </row>
    <row r="31" spans="1:7" x14ac:dyDescent="0.25">
      <c r="A31" s="32" t="s">
        <v>31</v>
      </c>
      <c r="B31" s="22">
        <v>0.26315789473684209</v>
      </c>
      <c r="C31" s="22">
        <v>0</v>
      </c>
      <c r="D31" s="22">
        <v>0.25</v>
      </c>
      <c r="E31" s="22">
        <v>0</v>
      </c>
      <c r="F31" s="22">
        <v>0.33333333333333331</v>
      </c>
      <c r="G31" s="22">
        <v>1</v>
      </c>
    </row>
    <row r="32" spans="1:7" x14ac:dyDescent="0.25">
      <c r="A32" s="32" t="s">
        <v>49</v>
      </c>
      <c r="B32" s="22">
        <v>1</v>
      </c>
      <c r="C32" s="22">
        <v>1</v>
      </c>
      <c r="D32" s="22">
        <v>1</v>
      </c>
      <c r="E32" s="22">
        <v>1</v>
      </c>
      <c r="F32" s="22">
        <v>1</v>
      </c>
      <c r="G32" s="22">
        <v>1</v>
      </c>
    </row>
    <row r="33" spans="1:7" x14ac:dyDescent="0.25">
      <c r="A33" s="32" t="s">
        <v>47</v>
      </c>
      <c r="B33" s="22">
        <v>0.35294117647058826</v>
      </c>
      <c r="C33" s="22">
        <v>0.6</v>
      </c>
      <c r="D33" s="22">
        <v>0</v>
      </c>
      <c r="E33" s="22">
        <v>0</v>
      </c>
      <c r="F33" s="22">
        <v>0.5</v>
      </c>
      <c r="G33" s="22">
        <v>0.66666666666666663</v>
      </c>
    </row>
    <row r="34" spans="1:7" x14ac:dyDescent="0.25">
      <c r="A34" s="32" t="s">
        <v>24</v>
      </c>
      <c r="B34" s="22">
        <v>0.72727272727272729</v>
      </c>
      <c r="C34" s="22">
        <v>0.5</v>
      </c>
      <c r="D34" s="22" t="s">
        <v>114</v>
      </c>
      <c r="E34" s="22">
        <v>0.5</v>
      </c>
      <c r="F34" s="22">
        <v>1</v>
      </c>
      <c r="G34" s="22">
        <v>1</v>
      </c>
    </row>
    <row r="35" spans="1:7" x14ac:dyDescent="0.25">
      <c r="A35" s="32" t="s">
        <v>36</v>
      </c>
      <c r="B35" s="22">
        <v>0.70588235294117652</v>
      </c>
      <c r="C35" s="22">
        <v>1</v>
      </c>
      <c r="D35" s="22">
        <v>0.6</v>
      </c>
      <c r="E35" s="22">
        <v>0</v>
      </c>
      <c r="F35" s="22">
        <v>1</v>
      </c>
      <c r="G35" s="22">
        <v>1</v>
      </c>
    </row>
    <row r="36" spans="1:7" x14ac:dyDescent="0.25">
      <c r="A36" s="32" t="s">
        <v>34</v>
      </c>
      <c r="B36" s="22">
        <v>0</v>
      </c>
      <c r="C36" s="22">
        <v>0</v>
      </c>
      <c r="D36" s="22" t="s">
        <v>114</v>
      </c>
      <c r="E36" s="22">
        <v>0</v>
      </c>
      <c r="F36" s="22">
        <v>0</v>
      </c>
      <c r="G36" s="22" t="s">
        <v>114</v>
      </c>
    </row>
    <row r="37" spans="1:7" x14ac:dyDescent="0.25">
      <c r="A37" s="32" t="s">
        <v>29</v>
      </c>
      <c r="B37" s="22">
        <v>0.1111111111111111</v>
      </c>
      <c r="C37" s="22">
        <v>0</v>
      </c>
      <c r="D37" s="22">
        <v>0</v>
      </c>
      <c r="E37" s="22">
        <v>0</v>
      </c>
      <c r="F37" s="22">
        <v>0</v>
      </c>
      <c r="G37" s="22">
        <v>0.6</v>
      </c>
    </row>
    <row r="38" spans="1:7" x14ac:dyDescent="0.25">
      <c r="A38" s="32" t="s">
        <v>50</v>
      </c>
      <c r="B38" s="22">
        <v>0.27272727272727271</v>
      </c>
      <c r="C38" s="22">
        <v>0</v>
      </c>
      <c r="D38" s="22">
        <v>0</v>
      </c>
      <c r="E38" s="22">
        <v>0</v>
      </c>
      <c r="F38" s="22">
        <v>0.5</v>
      </c>
      <c r="G38" s="22">
        <v>1</v>
      </c>
    </row>
    <row r="39" spans="1:7" x14ac:dyDescent="0.25">
      <c r="A39" s="32" t="s">
        <v>13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 x14ac:dyDescent="0.25">
      <c r="A40" s="32" t="s">
        <v>27</v>
      </c>
      <c r="B40" s="22">
        <v>0.44444444444444442</v>
      </c>
      <c r="C40" s="22" t="s">
        <v>114</v>
      </c>
      <c r="D40" s="22">
        <v>0.4</v>
      </c>
      <c r="E40" s="22">
        <v>1</v>
      </c>
      <c r="F40" s="22">
        <v>0.5</v>
      </c>
      <c r="G40" s="22">
        <v>0</v>
      </c>
    </row>
    <row r="41" spans="1:7" x14ac:dyDescent="0.25">
      <c r="A41" s="32" t="s">
        <v>41</v>
      </c>
      <c r="B41" s="22">
        <v>0</v>
      </c>
      <c r="C41" s="22" t="s">
        <v>114</v>
      </c>
      <c r="D41" s="22" t="s">
        <v>114</v>
      </c>
      <c r="E41" s="22">
        <v>0</v>
      </c>
      <c r="F41" s="22">
        <v>0</v>
      </c>
      <c r="G41" s="22" t="s">
        <v>114</v>
      </c>
    </row>
    <row r="42" spans="1:7" x14ac:dyDescent="0.25">
      <c r="A42" s="32" t="s">
        <v>30</v>
      </c>
      <c r="B42" s="22">
        <v>0</v>
      </c>
      <c r="C42" s="22" t="s">
        <v>114</v>
      </c>
      <c r="D42" s="22" t="s">
        <v>114</v>
      </c>
      <c r="E42" s="22">
        <v>0</v>
      </c>
      <c r="F42" s="22">
        <v>0</v>
      </c>
      <c r="G42" s="2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2" t="s">
        <v>46</v>
      </c>
      <c r="B2" s="22">
        <v>1</v>
      </c>
      <c r="C2" s="22">
        <v>1</v>
      </c>
      <c r="D2" s="22">
        <v>1</v>
      </c>
      <c r="E2" s="22">
        <v>1</v>
      </c>
      <c r="F2" s="22">
        <v>1</v>
      </c>
      <c r="G2" s="22">
        <v>1</v>
      </c>
    </row>
    <row r="3" spans="1:7" x14ac:dyDescent="0.25">
      <c r="A3" s="32" t="s">
        <v>21</v>
      </c>
      <c r="B3" s="22">
        <v>1</v>
      </c>
      <c r="C3" s="22">
        <v>1</v>
      </c>
      <c r="D3" s="22" t="s">
        <v>114</v>
      </c>
      <c r="E3" s="22" t="s">
        <v>114</v>
      </c>
      <c r="F3" s="22" t="s">
        <v>114</v>
      </c>
      <c r="G3" s="22" t="s">
        <v>114</v>
      </c>
    </row>
    <row r="4" spans="1:7" x14ac:dyDescent="0.25">
      <c r="A4" s="43" t="s">
        <v>43</v>
      </c>
      <c r="B4" s="22">
        <v>0.83333333333333337</v>
      </c>
      <c r="C4" s="22">
        <v>1</v>
      </c>
      <c r="D4" s="22">
        <v>1</v>
      </c>
      <c r="E4" s="22" t="s">
        <v>114</v>
      </c>
      <c r="F4" s="22">
        <v>1</v>
      </c>
      <c r="G4" s="22">
        <v>0.66666666666666663</v>
      </c>
    </row>
    <row r="5" spans="1:7" x14ac:dyDescent="0.25">
      <c r="A5" s="32" t="s">
        <v>57</v>
      </c>
      <c r="B5" s="22">
        <v>0.85</v>
      </c>
      <c r="C5" s="22">
        <v>1</v>
      </c>
      <c r="D5" s="22">
        <v>0.8</v>
      </c>
      <c r="E5" s="22">
        <v>1</v>
      </c>
      <c r="F5" s="22">
        <v>0.33333333333333331</v>
      </c>
      <c r="G5" s="22">
        <v>1</v>
      </c>
    </row>
    <row r="6" spans="1:7" x14ac:dyDescent="0.25">
      <c r="A6" s="32" t="s">
        <v>33</v>
      </c>
      <c r="B6" s="22">
        <v>0.7857142857142857</v>
      </c>
      <c r="C6" s="22">
        <v>1</v>
      </c>
      <c r="D6" s="22">
        <v>0.8</v>
      </c>
      <c r="E6" s="22">
        <v>0.5</v>
      </c>
      <c r="F6" s="22">
        <v>0.66666666666666663</v>
      </c>
      <c r="G6" s="22">
        <v>1</v>
      </c>
    </row>
    <row r="7" spans="1:7" x14ac:dyDescent="0.25">
      <c r="A7" s="32" t="s">
        <v>39</v>
      </c>
      <c r="B7" s="22">
        <v>0.83333333333333337</v>
      </c>
      <c r="C7" s="22" t="s">
        <v>114</v>
      </c>
      <c r="D7" s="22">
        <v>1</v>
      </c>
      <c r="E7" s="22">
        <v>0.5</v>
      </c>
      <c r="F7" s="22">
        <v>1</v>
      </c>
      <c r="G7" s="22">
        <v>1</v>
      </c>
    </row>
    <row r="8" spans="1:7" x14ac:dyDescent="0.25">
      <c r="A8" s="43" t="s">
        <v>55</v>
      </c>
      <c r="B8" s="22">
        <v>0.33333333333333331</v>
      </c>
      <c r="C8" s="22" t="s">
        <v>114</v>
      </c>
      <c r="D8" s="22">
        <v>0</v>
      </c>
      <c r="E8" s="22" t="s">
        <v>114</v>
      </c>
      <c r="F8" s="22">
        <v>0.33333333333333331</v>
      </c>
      <c r="G8" s="22">
        <v>0.5</v>
      </c>
    </row>
    <row r="9" spans="1:7" x14ac:dyDescent="0.25">
      <c r="A9" s="32" t="s">
        <v>58</v>
      </c>
      <c r="B9" s="22">
        <v>1</v>
      </c>
      <c r="C9" s="22" t="s">
        <v>114</v>
      </c>
      <c r="D9" s="22" t="s">
        <v>114</v>
      </c>
      <c r="E9" s="22">
        <v>1</v>
      </c>
      <c r="F9" s="22" t="s">
        <v>114</v>
      </c>
      <c r="G9" s="22">
        <v>1</v>
      </c>
    </row>
    <row r="10" spans="1:7" x14ac:dyDescent="0.25">
      <c r="A10" s="32" t="s">
        <v>56</v>
      </c>
      <c r="B10" s="22">
        <v>0</v>
      </c>
      <c r="C10" s="22" t="s">
        <v>114</v>
      </c>
      <c r="D10" s="22" t="s">
        <v>114</v>
      </c>
      <c r="E10" s="22">
        <v>0</v>
      </c>
      <c r="F10" s="22" t="s">
        <v>114</v>
      </c>
      <c r="G10" s="22" t="s">
        <v>114</v>
      </c>
    </row>
    <row r="11" spans="1:7" x14ac:dyDescent="0.25">
      <c r="A11" s="32" t="s">
        <v>65</v>
      </c>
      <c r="B11" s="22">
        <v>1</v>
      </c>
      <c r="C11" s="22" t="s">
        <v>114</v>
      </c>
      <c r="D11" s="22" t="s">
        <v>114</v>
      </c>
      <c r="E11" s="22">
        <v>1</v>
      </c>
      <c r="F11" s="22">
        <v>1</v>
      </c>
      <c r="G11" s="22" t="s">
        <v>114</v>
      </c>
    </row>
    <row r="12" spans="1:7" x14ac:dyDescent="0.25">
      <c r="A12" s="32" t="s">
        <v>44</v>
      </c>
      <c r="B12" s="22">
        <v>0</v>
      </c>
      <c r="C12" s="22" t="s">
        <v>114</v>
      </c>
      <c r="D12" s="22" t="s">
        <v>114</v>
      </c>
      <c r="E12" s="22" t="s">
        <v>114</v>
      </c>
      <c r="F12" s="22">
        <v>0</v>
      </c>
      <c r="G12" s="22">
        <v>0</v>
      </c>
    </row>
    <row r="13" spans="1:7" x14ac:dyDescent="0.25">
      <c r="A13" s="32" t="s">
        <v>53</v>
      </c>
      <c r="B13" s="22">
        <v>0.3</v>
      </c>
      <c r="C13" s="22">
        <v>0.33333333333333331</v>
      </c>
      <c r="D13" s="22">
        <v>1</v>
      </c>
      <c r="E13" s="22">
        <v>0</v>
      </c>
      <c r="F13" s="22">
        <v>0</v>
      </c>
      <c r="G13" s="22">
        <v>0</v>
      </c>
    </row>
    <row r="14" spans="1:7" x14ac:dyDescent="0.25">
      <c r="A14" s="32" t="s">
        <v>42</v>
      </c>
      <c r="B14" s="22">
        <v>0.90909090909090906</v>
      </c>
      <c r="C14" s="22">
        <v>1</v>
      </c>
      <c r="D14" s="22">
        <v>1</v>
      </c>
      <c r="E14" s="22">
        <v>0.66666666666666663</v>
      </c>
      <c r="F14" s="22">
        <v>1</v>
      </c>
      <c r="G14" s="22">
        <v>1</v>
      </c>
    </row>
    <row r="15" spans="1:7" x14ac:dyDescent="0.25">
      <c r="A15" s="32" t="s">
        <v>52</v>
      </c>
      <c r="B15" s="22">
        <v>0.8</v>
      </c>
      <c r="C15" s="22">
        <v>0</v>
      </c>
      <c r="D15" s="22">
        <v>1</v>
      </c>
      <c r="E15" s="22">
        <v>1</v>
      </c>
      <c r="F15" s="22">
        <v>1</v>
      </c>
      <c r="G15" s="22">
        <v>1</v>
      </c>
    </row>
    <row r="16" spans="1:7" x14ac:dyDescent="0.25">
      <c r="A16" s="43" t="s">
        <v>59</v>
      </c>
      <c r="B16" s="22">
        <v>0.8</v>
      </c>
      <c r="C16" s="22">
        <v>0.66666666666666663</v>
      </c>
      <c r="D16" s="22">
        <v>0.66666666666666663</v>
      </c>
      <c r="E16" s="22">
        <v>1</v>
      </c>
      <c r="F16" s="22">
        <v>1</v>
      </c>
      <c r="G16" s="22">
        <v>0.66666666666666663</v>
      </c>
    </row>
    <row r="17" spans="1:7" x14ac:dyDescent="0.25">
      <c r="A17" s="43" t="s">
        <v>61</v>
      </c>
      <c r="B17" s="22">
        <v>0.53333333333333333</v>
      </c>
      <c r="C17" s="22">
        <v>0.75</v>
      </c>
      <c r="D17" s="22">
        <v>0</v>
      </c>
      <c r="E17" s="22">
        <v>0.5</v>
      </c>
      <c r="F17" s="22">
        <v>0.75</v>
      </c>
      <c r="G17" s="22">
        <v>0.25</v>
      </c>
    </row>
    <row r="18" spans="1:7" x14ac:dyDescent="0.25">
      <c r="A18" s="32" t="s">
        <v>38</v>
      </c>
      <c r="B18" s="22">
        <v>0.15384615384615385</v>
      </c>
      <c r="C18" s="22">
        <v>0</v>
      </c>
      <c r="D18" s="22">
        <v>0</v>
      </c>
      <c r="E18" s="22">
        <v>0</v>
      </c>
      <c r="F18" s="22">
        <v>0</v>
      </c>
      <c r="G18" s="22">
        <v>1</v>
      </c>
    </row>
    <row r="19" spans="1:7" x14ac:dyDescent="0.25">
      <c r="A19" s="32" t="s">
        <v>51</v>
      </c>
      <c r="B19" s="22">
        <v>0.83333333333333337</v>
      </c>
      <c r="C19" s="22">
        <v>1</v>
      </c>
      <c r="D19" s="22">
        <v>0.5</v>
      </c>
      <c r="E19" s="22" t="s">
        <v>114</v>
      </c>
      <c r="F19" s="22" t="s">
        <v>114</v>
      </c>
      <c r="G19" s="22" t="s">
        <v>114</v>
      </c>
    </row>
    <row r="20" spans="1:7" x14ac:dyDescent="0.25">
      <c r="A20" s="32" t="s">
        <v>64</v>
      </c>
      <c r="B20" s="22">
        <v>0.875</v>
      </c>
      <c r="C20" s="22">
        <v>1</v>
      </c>
      <c r="D20" s="22">
        <v>1</v>
      </c>
      <c r="E20" s="22">
        <v>0</v>
      </c>
      <c r="F20" s="22">
        <v>1</v>
      </c>
      <c r="G20" s="22">
        <v>1</v>
      </c>
    </row>
    <row r="21" spans="1:7" x14ac:dyDescent="0.25">
      <c r="A21" s="32" t="s">
        <v>40</v>
      </c>
      <c r="B21" s="22">
        <v>0.68</v>
      </c>
      <c r="C21" s="22">
        <v>0.5</v>
      </c>
      <c r="D21" s="22">
        <v>0.4</v>
      </c>
      <c r="E21" s="22">
        <v>1</v>
      </c>
      <c r="F21" s="22">
        <v>0.83333333333333337</v>
      </c>
      <c r="G21" s="22">
        <v>0.75</v>
      </c>
    </row>
    <row r="22" spans="1:7" x14ac:dyDescent="0.25">
      <c r="A22" s="32" t="s">
        <v>66</v>
      </c>
      <c r="B22" s="22">
        <v>0.75</v>
      </c>
      <c r="C22" s="22">
        <v>1</v>
      </c>
      <c r="D22" s="22" t="s">
        <v>114</v>
      </c>
      <c r="E22" s="22" t="s">
        <v>114</v>
      </c>
      <c r="F22" s="22">
        <v>1</v>
      </c>
      <c r="G22" s="22">
        <v>0.5</v>
      </c>
    </row>
    <row r="23" spans="1:7" x14ac:dyDescent="0.25">
      <c r="A23" s="43" t="s">
        <v>11</v>
      </c>
      <c r="B23" s="22">
        <v>0.47826086956521741</v>
      </c>
      <c r="C23" s="22">
        <v>1</v>
      </c>
      <c r="D23" s="22">
        <v>0.25</v>
      </c>
      <c r="E23" s="22">
        <v>0.2</v>
      </c>
      <c r="F23" s="22">
        <v>0.83333333333333337</v>
      </c>
      <c r="G23" s="44">
        <v>0.2</v>
      </c>
    </row>
    <row r="24" spans="1:7" x14ac:dyDescent="0.25">
      <c r="A24" s="32" t="s">
        <v>62</v>
      </c>
      <c r="B24" s="22">
        <v>0.42857142857142855</v>
      </c>
      <c r="C24" s="22">
        <v>1</v>
      </c>
      <c r="D24" s="22">
        <v>0</v>
      </c>
      <c r="E24" s="22">
        <v>0.66666666666666663</v>
      </c>
      <c r="F24" s="22" t="s">
        <v>114</v>
      </c>
      <c r="G24" s="22">
        <v>0</v>
      </c>
    </row>
    <row r="25" spans="1:7" x14ac:dyDescent="0.25">
      <c r="A25" s="32" t="s">
        <v>67</v>
      </c>
      <c r="B25" s="22">
        <v>0.75</v>
      </c>
      <c r="C25" s="22" t="s">
        <v>114</v>
      </c>
      <c r="D25" s="22">
        <v>0.33333333333333331</v>
      </c>
      <c r="E25" s="22">
        <v>1</v>
      </c>
      <c r="F25" s="22">
        <v>1</v>
      </c>
      <c r="G25" s="22">
        <v>1</v>
      </c>
    </row>
    <row r="26" spans="1:7" x14ac:dyDescent="0.25">
      <c r="A26" s="32" t="s">
        <v>25</v>
      </c>
      <c r="B26" s="22">
        <v>1</v>
      </c>
      <c r="C26" s="22" t="s">
        <v>114</v>
      </c>
      <c r="D26" s="22">
        <v>1</v>
      </c>
      <c r="E26" s="22">
        <v>1</v>
      </c>
      <c r="F26" s="22">
        <v>1</v>
      </c>
      <c r="G26" s="22">
        <v>1</v>
      </c>
    </row>
    <row r="27" spans="1:7" x14ac:dyDescent="0.25">
      <c r="A27" s="43" t="s">
        <v>22</v>
      </c>
      <c r="B27" s="22">
        <v>0.21052631578947367</v>
      </c>
      <c r="C27" s="22">
        <v>0</v>
      </c>
      <c r="D27" s="22">
        <v>0</v>
      </c>
      <c r="E27" s="22">
        <v>0.33333333333333331</v>
      </c>
      <c r="F27" s="22">
        <v>0.5</v>
      </c>
      <c r="G27" s="22">
        <v>0.2</v>
      </c>
    </row>
    <row r="28" spans="1:7" x14ac:dyDescent="0.25">
      <c r="A28" s="32" t="s">
        <v>31</v>
      </c>
      <c r="B28" s="22">
        <v>0.26315789473684209</v>
      </c>
      <c r="C28" s="22">
        <v>0</v>
      </c>
      <c r="D28" s="22">
        <v>0.25</v>
      </c>
      <c r="E28" s="22">
        <v>0</v>
      </c>
      <c r="F28" s="22">
        <v>0.33333333333333331</v>
      </c>
      <c r="G28" s="22">
        <v>1</v>
      </c>
    </row>
    <row r="29" spans="1:7" x14ac:dyDescent="0.25">
      <c r="A29" s="32" t="s">
        <v>49</v>
      </c>
      <c r="B29" s="22">
        <v>1</v>
      </c>
      <c r="C29" s="22">
        <v>1</v>
      </c>
      <c r="D29" s="22">
        <v>1</v>
      </c>
      <c r="E29" s="22">
        <v>1</v>
      </c>
      <c r="F29" s="22">
        <v>1</v>
      </c>
      <c r="G29" s="22">
        <v>1</v>
      </c>
    </row>
    <row r="30" spans="1:7" x14ac:dyDescent="0.25">
      <c r="A30" s="32" t="s">
        <v>47</v>
      </c>
      <c r="B30" s="22">
        <v>0.35294117647058826</v>
      </c>
      <c r="C30" s="22">
        <v>0.6</v>
      </c>
      <c r="D30" s="22">
        <v>0</v>
      </c>
      <c r="E30" s="22">
        <v>0</v>
      </c>
      <c r="F30" s="22">
        <v>0.5</v>
      </c>
      <c r="G30" s="22">
        <v>0.66666666666666663</v>
      </c>
    </row>
    <row r="31" spans="1:7" x14ac:dyDescent="0.25">
      <c r="A31" s="32" t="s">
        <v>24</v>
      </c>
      <c r="B31" s="22">
        <v>0.72727272727272729</v>
      </c>
      <c r="C31" s="22">
        <v>0.5</v>
      </c>
      <c r="D31" s="22" t="s">
        <v>114</v>
      </c>
      <c r="E31" s="22">
        <v>0.5</v>
      </c>
      <c r="F31" s="22">
        <v>1</v>
      </c>
      <c r="G31" s="22">
        <v>1</v>
      </c>
    </row>
    <row r="32" spans="1:7" x14ac:dyDescent="0.25">
      <c r="A32" s="32" t="s">
        <v>36</v>
      </c>
      <c r="B32" s="22">
        <v>0.70588235294117652</v>
      </c>
      <c r="C32" s="22">
        <v>1</v>
      </c>
      <c r="D32" s="22">
        <v>0.6</v>
      </c>
      <c r="E32" s="22">
        <v>0</v>
      </c>
      <c r="F32" s="22">
        <v>1</v>
      </c>
      <c r="G32" s="22">
        <v>1</v>
      </c>
    </row>
    <row r="33" spans="1:7" x14ac:dyDescent="0.25">
      <c r="A33" s="32" t="s">
        <v>34</v>
      </c>
      <c r="B33" s="22">
        <v>0</v>
      </c>
      <c r="C33" s="22">
        <v>0</v>
      </c>
      <c r="D33" s="22" t="s">
        <v>114</v>
      </c>
      <c r="E33" s="22">
        <v>0</v>
      </c>
      <c r="F33" s="22">
        <v>0</v>
      </c>
      <c r="G33" s="22" t="s">
        <v>114</v>
      </c>
    </row>
    <row r="34" spans="1:7" x14ac:dyDescent="0.25">
      <c r="A34" s="32" t="s">
        <v>29</v>
      </c>
      <c r="B34" s="22">
        <v>0.1111111111111111</v>
      </c>
      <c r="C34" s="22">
        <v>0</v>
      </c>
      <c r="D34" s="22">
        <v>0</v>
      </c>
      <c r="E34" s="22">
        <v>0</v>
      </c>
      <c r="F34" s="22">
        <v>0</v>
      </c>
      <c r="G34" s="22">
        <v>0.6</v>
      </c>
    </row>
    <row r="35" spans="1:7" x14ac:dyDescent="0.25">
      <c r="A35" s="32" t="s">
        <v>50</v>
      </c>
      <c r="B35" s="22">
        <v>0.27272727272727271</v>
      </c>
      <c r="C35" s="22">
        <v>0</v>
      </c>
      <c r="D35" s="22">
        <v>0</v>
      </c>
      <c r="E35" s="22">
        <v>0</v>
      </c>
      <c r="F35" s="22">
        <v>0.5</v>
      </c>
      <c r="G35" s="22">
        <v>1</v>
      </c>
    </row>
    <row r="36" spans="1:7" x14ac:dyDescent="0.25">
      <c r="A36" s="32" t="s">
        <v>13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 x14ac:dyDescent="0.25">
      <c r="A37" s="32" t="s">
        <v>27</v>
      </c>
      <c r="B37" s="22">
        <v>0.44444444444444442</v>
      </c>
      <c r="C37" s="22" t="s">
        <v>114</v>
      </c>
      <c r="D37" s="22">
        <v>0.4</v>
      </c>
      <c r="E37" s="22">
        <v>1</v>
      </c>
      <c r="F37" s="22">
        <v>0.5</v>
      </c>
      <c r="G37" s="22">
        <v>0</v>
      </c>
    </row>
    <row r="38" spans="1:7" x14ac:dyDescent="0.25">
      <c r="A38" s="32" t="s">
        <v>41</v>
      </c>
      <c r="B38" s="22">
        <v>0</v>
      </c>
      <c r="C38" s="22" t="s">
        <v>114</v>
      </c>
      <c r="D38" s="22" t="s">
        <v>114</v>
      </c>
      <c r="E38" s="22">
        <v>0</v>
      </c>
      <c r="F38" s="22">
        <v>0</v>
      </c>
      <c r="G38" s="22" t="s">
        <v>114</v>
      </c>
    </row>
    <row r="39" spans="1:7" x14ac:dyDescent="0.25">
      <c r="A39" s="32" t="s">
        <v>30</v>
      </c>
      <c r="B39" s="22">
        <v>0</v>
      </c>
      <c r="C39" s="22" t="s">
        <v>114</v>
      </c>
      <c r="D39" s="22" t="s">
        <v>114</v>
      </c>
      <c r="E39" s="22">
        <v>0</v>
      </c>
      <c r="F39" s="22">
        <v>0</v>
      </c>
      <c r="G39" s="2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Gest_Tto_Vis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2024-06-12T16:10:35Z</dcterms:modified>
</cp:coreProperties>
</file>